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svetlana.ceric\Downloads\"/>
    </mc:Choice>
  </mc:AlternateContent>
  <xr:revisionPtr revIDLastSave="0" documentId="8_{3824FB7A-D404-4CC5-9506-CE85366361C0}" xr6:coauthVersionLast="47" xr6:coauthVersionMax="47" xr10:uidLastSave="{00000000-0000-0000-0000-000000000000}"/>
  <bookViews>
    <workbookView xWindow="3555" yWindow="1395" windowWidth="21915" windowHeight="13140" tabRatio="768" activeTab="3" xr2:uid="{00000000-000D-0000-FFFF-FFFF00000000}"/>
  </bookViews>
  <sheets>
    <sheet name="10.SOKOVI IN SIRUPI" sheetId="28" r:id="rId1"/>
    <sheet name="11.OSTALO" sheetId="30" r:id="rId2"/>
    <sheet name="13.SADJE IN ZELENJAVA" sheetId="17" r:id="rId3"/>
    <sheet name="16.EKO MLEVSKI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1" i="17" l="1"/>
  <c r="B92" i="17"/>
  <c r="B14" i="17" l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</calcChain>
</file>

<file path=xl/sharedStrings.xml><?xml version="1.0" encoding="utf-8"?>
<sst xmlns="http://schemas.openxmlformats.org/spreadsheetml/2006/main" count="598" uniqueCount="277">
  <si>
    <t>Opis:</t>
  </si>
  <si>
    <t>Enota</t>
  </si>
  <si>
    <t>Kraj in datum,__________________________</t>
  </si>
  <si>
    <t>Žig</t>
  </si>
  <si>
    <t>kom</t>
  </si>
  <si>
    <t>Podpis odgovorne osebe___________________</t>
  </si>
  <si>
    <t>SKUPAJ VREDNOST SKLOPA</t>
  </si>
  <si>
    <t>Dobava dnevno od 6.00 do 7.00 ure razen ko naročnik določi drugače</t>
  </si>
  <si>
    <t>Ponudnik:</t>
  </si>
  <si>
    <t xml:space="preserve">Pridelovalci morajo imeti veljaven certifikat, ki ga je izdal Kmetijsko gozdarski zavod Maribor oz. Inštitut za kontrolo in certifikacijo UM ali  Bureau Veritas. </t>
  </si>
  <si>
    <t>Certificirana mora biti celotna veriga.</t>
  </si>
  <si>
    <t>OBRAZEC 1</t>
  </si>
  <si>
    <t>ponujeno pakiranje</t>
  </si>
  <si>
    <t>Sklop 10: SOKOVI IN SIRUPI</t>
  </si>
  <si>
    <t>Sklop 11: OSTALO PREHRAMBENO BLAGO</t>
  </si>
  <si>
    <t>Sklop 13: SVEŽE SADJE IN ZELENJAVA</t>
  </si>
  <si>
    <t>Sklop 16: EKO MLEVSKI IZDELKI IN ŽITA</t>
  </si>
  <si>
    <t xml:space="preserve">kom </t>
  </si>
  <si>
    <t>kg</t>
  </si>
  <si>
    <t>Šifra artikla</t>
  </si>
  <si>
    <t>Pijača negazirana sadna pijača 0,5 L</t>
  </si>
  <si>
    <t>Voda brez okusa, 0,5 l</t>
  </si>
  <si>
    <t>Voda brez okusa, 1,5 l</t>
  </si>
  <si>
    <t>Bio nektar sadni sok jabolka, breskev 1l</t>
  </si>
  <si>
    <t>Bio jabolčni sok 1l</t>
  </si>
  <si>
    <t>Baby piškoti, 400 g</t>
  </si>
  <si>
    <t>Barni 5/1</t>
  </si>
  <si>
    <t>Cedevita* limona</t>
  </si>
  <si>
    <t>Cedevita*oranža</t>
  </si>
  <si>
    <t>Cimet mleti 464g</t>
  </si>
  <si>
    <t>Citronka</t>
  </si>
  <si>
    <t>Cvetlični med, 900 g</t>
  </si>
  <si>
    <t xml:space="preserve">Čaj divja češnja, 1000 </t>
  </si>
  <si>
    <t xml:space="preserve">Čaj gozdni sadeži, 1000 g </t>
  </si>
  <si>
    <t xml:space="preserve">Čaj kamilica, 1000 g </t>
  </si>
  <si>
    <t xml:space="preserve">Čaj lipa, 1000 g </t>
  </si>
  <si>
    <t xml:space="preserve">Čaj planinski, 1000 g </t>
  </si>
  <si>
    <t>Čaj sadni – mali filter, 40 g</t>
  </si>
  <si>
    <t>škatle</t>
  </si>
  <si>
    <t xml:space="preserve">Čaj sadni, 1000 g </t>
  </si>
  <si>
    <t xml:space="preserve">Čaj šipek, 1000 g </t>
  </si>
  <si>
    <t>Čajna pašteta, 30 g</t>
  </si>
  <si>
    <t>Česen granulat suhi 500g</t>
  </si>
  <si>
    <t>Čokoladni keksi kot Napolitanke*, 1000 g</t>
  </si>
  <si>
    <t>Čokoladni namaz kot Linolada*, 2,5 kg</t>
  </si>
  <si>
    <t>Čokoladni namaz kot Nutela*, 400 g</t>
  </si>
  <si>
    <t>Čokolešnik*, 2/1 kg</t>
  </si>
  <si>
    <t>Čokolino* 1,8 kg</t>
  </si>
  <si>
    <t>Frutabela, 30g</t>
  </si>
  <si>
    <t>Grisini palčke, 100 g</t>
  </si>
  <si>
    <t>Jajca, razred A, velikost L</t>
  </si>
  <si>
    <t>javorjev sirup 150g</t>
  </si>
  <si>
    <t>Jetrna pašteta, 30 g</t>
  </si>
  <si>
    <t>Juha  goveja  s cmoki, 0,900</t>
  </si>
  <si>
    <t>Juha cvetačna, 1000 g</t>
  </si>
  <si>
    <t>Juha fižolova, 1000 g</t>
  </si>
  <si>
    <t>Juha gobova, 1000 g</t>
  </si>
  <si>
    <t>Juha paradižnik, 1000 g</t>
  </si>
  <si>
    <t>Kakav kot Benko*, 850 g</t>
  </si>
  <si>
    <t>Kakav v prahu, 100 g</t>
  </si>
  <si>
    <t>Kava Bianka*125g</t>
  </si>
  <si>
    <t>Kava kot Barcaffe*, 100 g</t>
  </si>
  <si>
    <t>Kava kot Divka*, 250 g</t>
  </si>
  <si>
    <t>Kava kot Franck* 250g</t>
  </si>
  <si>
    <t>Keksi masleni kot Leibniz, 200 g</t>
  </si>
  <si>
    <t>Keksi masleni polnozrnati kot Leibniz, 200 g</t>
  </si>
  <si>
    <t>Kis alkoholni, 1 liter</t>
  </si>
  <si>
    <t>Kis jabolčni, 1 l</t>
  </si>
  <si>
    <t>Koruzni kosmiči, 500 g</t>
  </si>
  <si>
    <t>Krompirjev pire kot podravka* 4x1kg</t>
  </si>
  <si>
    <t>Kumina mleta, 382 g</t>
  </si>
  <si>
    <t>Kvas sveži kot fala* 42g</t>
  </si>
  <si>
    <t>Lovorjev list 380 g</t>
  </si>
  <si>
    <t>Majaraon 380g</t>
  </si>
  <si>
    <t>Majoneza, 600 g</t>
  </si>
  <si>
    <t>Mak mleti, 500 g</t>
  </si>
  <si>
    <t>Margarina brej jajc, glutena in mlečnih beljakovin 250g</t>
  </si>
  <si>
    <t>Mešanica začimb kot fant* za mleto meso 90g</t>
  </si>
  <si>
    <t>Mešanica začimb kot Vegeta*, 1 kg</t>
  </si>
  <si>
    <t>Mlečna rezina Milchschnitte, 50 g</t>
  </si>
  <si>
    <t>Mlinci jajčni, 1 kg</t>
  </si>
  <si>
    <t>Muesli, 500 g</t>
  </si>
  <si>
    <t>Muškatni orešček, 34 g</t>
  </si>
  <si>
    <t>Olja sončnično 2 l</t>
  </si>
  <si>
    <t>Olje bučno solatno, 1/1</t>
  </si>
  <si>
    <t>Olje olivno, 1 l</t>
  </si>
  <si>
    <t>Olje rastlinsko, 2 l</t>
  </si>
  <si>
    <t>Olje repično 2l</t>
  </si>
  <si>
    <t>Olje za cvrtje, 2 l</t>
  </si>
  <si>
    <t>Orehi mleti, 500 g</t>
  </si>
  <si>
    <t>Paprika mleta kot kotany* 1 kg</t>
  </si>
  <si>
    <t>Polnozrnatni kosmiči, 500 g</t>
  </si>
  <si>
    <t>Pomes frittes, 2500 g</t>
  </si>
  <si>
    <t>Poper celi, 1 kg</t>
  </si>
  <si>
    <t>Poper mleti, 1 kg</t>
  </si>
  <si>
    <t>Puding v prahu čokolada, 1 kg</t>
  </si>
  <si>
    <t>Puding v prahu vanilija, 1 kg</t>
  </si>
  <si>
    <t>Riba skuša z zelenjavo v konzervi 125 g</t>
  </si>
  <si>
    <t>Ribe tuna v konzervi kot Rio mare*, 1000 g</t>
  </si>
  <si>
    <t>Rižev napitek 1 l</t>
  </si>
  <si>
    <t>Sladkor 1kg</t>
  </si>
  <si>
    <t>Sladkor kristal 25 kg</t>
  </si>
  <si>
    <t>Sladkor v prahu</t>
  </si>
  <si>
    <t>Tunina pašteta, 30 g</t>
  </si>
  <si>
    <t>Žele preliv za pecivo, 12 g</t>
  </si>
  <si>
    <t>riž za mlečne jedi</t>
  </si>
  <si>
    <t>riž dolgoznrat  - za priloge parboiled</t>
  </si>
  <si>
    <t>pašteta argeta junior 95g</t>
  </si>
  <si>
    <t>otroški čaj 1kg</t>
  </si>
  <si>
    <t>sladoled  razni okusi 4,2l</t>
  </si>
  <si>
    <t>Zap. št.</t>
  </si>
  <si>
    <t>blagovna znamka</t>
  </si>
  <si>
    <t>znak kakovosti</t>
  </si>
  <si>
    <t>cena na enoto brez DDV</t>
  </si>
  <si>
    <t>stopnja DDV</t>
  </si>
  <si>
    <t>cena na enoto z DDV</t>
  </si>
  <si>
    <t>vrednost skupaj brez DDV</t>
  </si>
  <si>
    <t>vrednost skupaj z DDV</t>
  </si>
  <si>
    <t>cena za ponujeno pakiranje v EUR (bre DDV)</t>
  </si>
  <si>
    <t>okvirna količina</t>
  </si>
  <si>
    <t>Sojin puding čokolada, 115 g</t>
  </si>
  <si>
    <t>Sojin puding vanilija, 115 g</t>
  </si>
  <si>
    <t>Eko ajdova moka</t>
  </si>
  <si>
    <t>Eko kaša ajdova</t>
  </si>
  <si>
    <t>Eko prosena kaša</t>
  </si>
  <si>
    <t>Eko pšenična moka T1100</t>
  </si>
  <si>
    <t>Eko ješprenj</t>
  </si>
  <si>
    <t>Eko ovseni kosmiči</t>
  </si>
  <si>
    <t>Eko pira</t>
  </si>
  <si>
    <t>Eko pirin zdrob</t>
  </si>
  <si>
    <t>Eko pirina moka</t>
  </si>
  <si>
    <t>Eko polnozrnati špageti</t>
  </si>
  <si>
    <t>Eko riž, rjavi, nebrušen dolgozrnat</t>
  </si>
  <si>
    <t>Eko sadni muesli 50 g</t>
  </si>
  <si>
    <t>Eko testenine</t>
  </si>
  <si>
    <t>Sol morska, nerafinirana, jodirana</t>
  </si>
  <si>
    <t>Eko pšenična moka, ostra</t>
  </si>
  <si>
    <t>Eko pšenična moka, mehka</t>
  </si>
  <si>
    <t>Eko koruzna moka</t>
  </si>
  <si>
    <t>Eko ajdova kaša</t>
  </si>
  <si>
    <t>Eko kaša pirina</t>
  </si>
  <si>
    <t>Eko pšenični zdrob</t>
  </si>
  <si>
    <t>Eko korzuni zdrob</t>
  </si>
  <si>
    <t>Eko koruzna polenta</t>
  </si>
  <si>
    <t xml:space="preserve">Eko rženi kosmiči </t>
  </si>
  <si>
    <t>Eko sadni kosmiči, 50 g</t>
  </si>
  <si>
    <t>Eko ječmenovi kosmiči</t>
  </si>
  <si>
    <t>Eko pirini polnozrnati grisini, 100 g</t>
  </si>
  <si>
    <t>Eko polnozrnatI prepečenec, 100 g</t>
  </si>
  <si>
    <t>Eko polnozrnati svedri</t>
  </si>
  <si>
    <t>Eko graham valjani rezanci, široki</t>
  </si>
  <si>
    <t>Eko testenine, špageti, rezanci</t>
  </si>
  <si>
    <t>Sirup malina 1L</t>
  </si>
  <si>
    <t>Sardine v olju 115g</t>
  </si>
  <si>
    <t>Tuna v olju, 80g</t>
  </si>
  <si>
    <t>Lososova pašteta</t>
  </si>
  <si>
    <t>Suhi jurčki 1kg</t>
  </si>
  <si>
    <t>Lešniki, celi 1kg</t>
  </si>
  <si>
    <t>Ocvrta čebula 1kg</t>
  </si>
  <si>
    <t>Pirini piškoti, 300g</t>
  </si>
  <si>
    <t>Čaj, meta 1kg</t>
  </si>
  <si>
    <t>Timijan 50g</t>
  </si>
  <si>
    <t>Bio riž 3 žita</t>
  </si>
  <si>
    <t>Bio kuskus</t>
  </si>
  <si>
    <t>Bio pirini polžki</t>
  </si>
  <si>
    <t>Bio široki rezanci pšenični</t>
  </si>
  <si>
    <t>Bio široki rezanci pirini</t>
  </si>
  <si>
    <t>Bio široki rezanci polnozrnati</t>
  </si>
  <si>
    <t>Bio riž</t>
  </si>
  <si>
    <t>Sirup pomaranča 1l</t>
  </si>
  <si>
    <t>Sirup limonada 1l</t>
  </si>
  <si>
    <t>Ananas</t>
  </si>
  <si>
    <t>Avokado</t>
  </si>
  <si>
    <t>Banane</t>
  </si>
  <si>
    <t>Blitva</t>
  </si>
  <si>
    <t>Brokoli</t>
  </si>
  <si>
    <t>Bučke</t>
  </si>
  <si>
    <t>Bučno seme, 200 g</t>
  </si>
  <si>
    <t>Cvetača</t>
  </si>
  <si>
    <t xml:space="preserve">Čebula  </t>
  </si>
  <si>
    <t>Čebula  srebrnjak</t>
  </si>
  <si>
    <t>Čebula mlada z zelenjem</t>
  </si>
  <si>
    <t>Česen</t>
  </si>
  <si>
    <t>Češnje</t>
  </si>
  <si>
    <t>Drobnjak - šop 250g</t>
  </si>
  <si>
    <t>Fižol beli gradiščanec</t>
  </si>
  <si>
    <t>Fižol beli tetovec</t>
  </si>
  <si>
    <t xml:space="preserve">Grozdje belo </t>
  </si>
  <si>
    <t>Grozdje roze</t>
  </si>
  <si>
    <t>Hruške</t>
  </si>
  <si>
    <t>Jabolka idared</t>
  </si>
  <si>
    <t>Jabolka jonagold</t>
  </si>
  <si>
    <t>Jabolka zlati delišes</t>
  </si>
  <si>
    <t>Jagode</t>
  </si>
  <si>
    <t>Jajčevec</t>
  </si>
  <si>
    <t>Kaki vanilija</t>
  </si>
  <si>
    <t>Kalčki (250g)</t>
  </si>
  <si>
    <t>Kitajsko zelje</t>
  </si>
  <si>
    <t>Kivi</t>
  </si>
  <si>
    <t>Klementine</t>
  </si>
  <si>
    <t>Krompir</t>
  </si>
  <si>
    <t>Krompir mladi novi</t>
  </si>
  <si>
    <t>Kumarice</t>
  </si>
  <si>
    <t>Lešniki suhi</t>
  </si>
  <si>
    <t>Limone</t>
  </si>
  <si>
    <t>Lubenica</t>
  </si>
  <si>
    <t>Mandarine</t>
  </si>
  <si>
    <t>Mandeljni</t>
  </si>
  <si>
    <t>Mango</t>
  </si>
  <si>
    <t>Melone rj</t>
  </si>
  <si>
    <t>Motovilec</t>
  </si>
  <si>
    <t>Naschi</t>
  </si>
  <si>
    <t>Orhovt</t>
  </si>
  <si>
    <t>Paprika rdeča</t>
  </si>
  <si>
    <t>Paprika zelena</t>
  </si>
  <si>
    <t>Peteršilj korenina</t>
  </si>
  <si>
    <t>Peteršilj list</t>
  </si>
  <si>
    <t>Pomaranče</t>
  </si>
  <si>
    <t>Por</t>
  </si>
  <si>
    <t>Radič rdeči</t>
  </si>
  <si>
    <t>Radič zeleni</t>
  </si>
  <si>
    <t>Sezam</t>
  </si>
  <si>
    <t>Sliva ringlo</t>
  </si>
  <si>
    <t xml:space="preserve">Solata endivija </t>
  </si>
  <si>
    <t>Solata gentile</t>
  </si>
  <si>
    <t>Solata kristalka</t>
  </si>
  <si>
    <t>Suha brusnica 250 g</t>
  </si>
  <si>
    <t>Suha figa 250 g</t>
  </si>
  <si>
    <t>Suha marelica 250 g</t>
  </si>
  <si>
    <t>Suha sliva bk</t>
  </si>
  <si>
    <t>Suhe gobe mašane</t>
  </si>
  <si>
    <t>Suhe rozine 250 g</t>
  </si>
  <si>
    <t>Suhi hruškini krhlji 250 g</t>
  </si>
  <si>
    <t>Suhi jabolčni krhlji 250 g</t>
  </si>
  <si>
    <t>Suho bučno seme</t>
  </si>
  <si>
    <t>Suho sadje mešano</t>
  </si>
  <si>
    <t>Suho sončnično seme</t>
  </si>
  <si>
    <t>Zelena gomolj</t>
  </si>
  <si>
    <t>Zelje belo</t>
  </si>
  <si>
    <t>Zelje rdeče</t>
  </si>
  <si>
    <t>Kislo zelje</t>
  </si>
  <si>
    <t>Breskve</t>
  </si>
  <si>
    <t>Nektarine</t>
  </si>
  <si>
    <t>Marelica</t>
  </si>
  <si>
    <t>Sliva navadna</t>
  </si>
  <si>
    <t>Sladki krompir</t>
  </si>
  <si>
    <t>Olupljen krompir</t>
  </si>
  <si>
    <t>Naročnik: OŠ Turnišče, Prešernova ulica 2, 9224 Turnišče</t>
  </si>
  <si>
    <t>Plazma keksi 300g</t>
  </si>
  <si>
    <t>Jetrna pašteta, 850 g</t>
  </si>
  <si>
    <t>Čokoladni medvedki kot Hrustek (kosmiči-školjke)*, 250 g</t>
  </si>
  <si>
    <t>Pecilni prašek, (5x13g)</t>
  </si>
  <si>
    <t>Ribe tune v olivnem olju 1700 g</t>
  </si>
  <si>
    <t>Vanilni sladkor, (5x10g)</t>
  </si>
  <si>
    <t>Orehi, celi 500g</t>
  </si>
  <si>
    <t>Laneno seme 200g</t>
  </si>
  <si>
    <t>Bučno seme 300g</t>
  </si>
  <si>
    <t>Sezam 180g</t>
  </si>
  <si>
    <t>Fižol suhi pisani gradiščanec</t>
  </si>
  <si>
    <t>Paradižnik - solatni</t>
  </si>
  <si>
    <t>Korenje</t>
  </si>
  <si>
    <t>Koleraba</t>
  </si>
  <si>
    <t>Bio ovseni desert s čokolado 2x130g</t>
  </si>
  <si>
    <t>Bio namaz iz nemlečnega nadomestka za čokolado, 275g</t>
  </si>
  <si>
    <t xml:space="preserve">Sojin jogurt borovnica yosoi, valsoia, 2x125g </t>
  </si>
  <si>
    <t>Veganska margarina Extra Vital, Vitaquell, 250 g</t>
  </si>
  <si>
    <t>Pomarančni 100 % sadni delež 0,2 l</t>
  </si>
  <si>
    <t>Jabolko 100% sadni delež,1 L</t>
  </si>
  <si>
    <t>Jabolko 100% sadni delež, 0,2  L</t>
  </si>
  <si>
    <t>Nektar breskev min. 50 % sd 200 ml</t>
  </si>
  <si>
    <t>Nektar jagoda min . 45% sd 200 ml</t>
  </si>
  <si>
    <t>BIO sok iz Jabolk, granatnih jabolk, ribeza in grozdja 100% sd 1 L</t>
  </si>
  <si>
    <t>Ananas 100% sadni delež, 1 l</t>
  </si>
  <si>
    <t>Kumina cela, 1 kg</t>
  </si>
  <si>
    <t>Sladoled kornet, 66 ml</t>
  </si>
  <si>
    <t>Sladoled lonček, 60 ml</t>
  </si>
  <si>
    <t>Sladoled lučka, 52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</si>
</sst>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\ _€"/>
  </numFmts>
  <fonts count="43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  <charset val="238"/>
    </font>
    <font>
      <sz val="9"/>
      <color rgb="FF000000"/>
      <name val="Arial"/>
      <family val="2"/>
      <charset val="204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70C0"/>
      <name val="Calibri"/>
      <family val="2"/>
    </font>
    <font>
      <sz val="10"/>
      <color rgb="FF0070C0"/>
      <name val="Calibri"/>
      <family val="2"/>
    </font>
    <font>
      <sz val="10"/>
      <name val="Arial"/>
      <family val="2"/>
      <charset val="238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</font>
    <font>
      <sz val="12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</font>
    <font>
      <sz val="11"/>
      <name val="Calibri"/>
      <family val="2"/>
    </font>
    <font>
      <b/>
      <sz val="9"/>
      <color rgb="FFFF0000"/>
      <name val="Calibri"/>
      <family val="2"/>
      <charset val="238"/>
    </font>
    <font>
      <sz val="10"/>
      <name val="Calibri"/>
      <family val="2"/>
      <charset val="238"/>
    </font>
    <font>
      <sz val="10"/>
      <color rgb="FFFF00FF"/>
      <name val="Calibri"/>
      <family val="2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FF0000"/>
      <name val="Calibri"/>
      <family val="2"/>
      <charset val="238"/>
    </font>
    <font>
      <sz val="10"/>
      <color rgb="FFFF00FF"/>
      <name val="Calibri"/>
      <family val="2"/>
      <scheme val="minor"/>
    </font>
    <font>
      <sz val="10"/>
      <color rgb="FFFF00FF"/>
      <name val="Calibri"/>
      <family val="2"/>
      <charset val="238"/>
      <scheme val="minor"/>
    </font>
    <font>
      <sz val="9"/>
      <color rgb="FFFF0000"/>
      <name val="Roboto"/>
    </font>
    <font>
      <sz val="10"/>
      <color rgb="FFFF0000"/>
      <name val="Calibri"/>
      <family val="2"/>
      <charset val="238"/>
      <scheme val="minor"/>
    </font>
    <font>
      <strike/>
      <sz val="10"/>
      <color indexed="8"/>
      <name val="Calibri"/>
      <family val="2"/>
      <charset val="238"/>
    </font>
    <font>
      <strike/>
      <sz val="9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/>
    <xf numFmtId="0" fontId="22" fillId="0" borderId="0"/>
    <xf numFmtId="0" fontId="27" fillId="0" borderId="0"/>
  </cellStyleXfs>
  <cellXfs count="9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1" xfId="0" applyFill="1" applyBorder="1"/>
    <xf numFmtId="0" fontId="0" fillId="3" borderId="2" xfId="0" applyFill="1" applyBorder="1"/>
    <xf numFmtId="0" fontId="1" fillId="0" borderId="0" xfId="0" applyFont="1"/>
    <xf numFmtId="0" fontId="0" fillId="0" borderId="0" xfId="0" applyAlignment="1">
      <alignment horizontal="left"/>
    </xf>
    <xf numFmtId="164" fontId="0" fillId="0" borderId="0" xfId="0" applyNumberFormat="1"/>
    <xf numFmtId="164" fontId="0" fillId="3" borderId="2" xfId="0" applyNumberFormat="1" applyFill="1" applyBorder="1"/>
    <xf numFmtId="0" fontId="0" fillId="0" borderId="3" xfId="0" applyBorder="1"/>
    <xf numFmtId="0" fontId="0" fillId="0" borderId="4" xfId="0" applyBorder="1"/>
    <xf numFmtId="164" fontId="0" fillId="3" borderId="1" xfId="0" applyNumberFormat="1" applyFill="1" applyBorder="1"/>
    <xf numFmtId="0" fontId="5" fillId="0" borderId="0" xfId="0" applyFont="1"/>
    <xf numFmtId="0" fontId="3" fillId="0" borderId="0" xfId="0" applyFont="1"/>
    <xf numFmtId="164" fontId="3" fillId="0" borderId="0" xfId="0" applyNumberFormat="1" applyFont="1"/>
    <xf numFmtId="0" fontId="0" fillId="0" borderId="6" xfId="0" applyBorder="1"/>
    <xf numFmtId="164" fontId="0" fillId="0" borderId="6" xfId="0" applyNumberFormat="1" applyBorder="1"/>
    <xf numFmtId="0" fontId="7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center"/>
    </xf>
    <xf numFmtId="164" fontId="2" fillId="0" borderId="6" xfId="0" applyNumberFormat="1" applyFont="1" applyBorder="1"/>
    <xf numFmtId="0" fontId="2" fillId="0" borderId="6" xfId="0" applyFont="1" applyBorder="1"/>
    <xf numFmtId="0" fontId="2" fillId="2" borderId="2" xfId="0" applyFont="1" applyFill="1" applyBorder="1"/>
    <xf numFmtId="0" fontId="17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65" fontId="21" fillId="0" borderId="6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165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8" fillId="0" borderId="6" xfId="1" applyFont="1" applyBorder="1" applyAlignment="1">
      <alignment horizontal="center" vertical="center" wrapText="1"/>
    </xf>
    <xf numFmtId="0" fontId="30" fillId="0" borderId="6" xfId="0" applyFont="1" applyBorder="1"/>
    <xf numFmtId="164" fontId="30" fillId="0" borderId="6" xfId="0" applyNumberFormat="1" applyFont="1" applyBorder="1"/>
    <xf numFmtId="0" fontId="31" fillId="0" borderId="6" xfId="0" applyFont="1" applyBorder="1" applyAlignment="1">
      <alignment horizontal="center"/>
    </xf>
    <xf numFmtId="0" fontId="31" fillId="0" borderId="6" xfId="1" applyFont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32" fillId="0" borderId="6" xfId="1" applyFont="1" applyBorder="1" applyAlignment="1">
      <alignment horizontal="left" vertical="center" wrapText="1"/>
    </xf>
    <xf numFmtId="0" fontId="34" fillId="0" borderId="6" xfId="0" applyFont="1" applyBorder="1" applyAlignment="1">
      <alignment vertical="center"/>
    </xf>
    <xf numFmtId="0" fontId="35" fillId="0" borderId="6" xfId="0" applyFont="1" applyBorder="1" applyAlignment="1">
      <alignment vertical="center" wrapText="1"/>
    </xf>
    <xf numFmtId="0" fontId="16" fillId="6" borderId="6" xfId="0" applyFont="1" applyFill="1" applyBorder="1" applyAlignment="1">
      <alignment vertical="center" wrapText="1"/>
    </xf>
    <xf numFmtId="0" fontId="37" fillId="0" borderId="6" xfId="0" applyFont="1" applyBorder="1" applyAlignment="1">
      <alignment horizontal="center"/>
    </xf>
    <xf numFmtId="0" fontId="38" fillId="0" borderId="6" xfId="0" applyFont="1" applyBorder="1" applyAlignment="1">
      <alignment horizontal="center"/>
    </xf>
    <xf numFmtId="0" fontId="35" fillId="0" borderId="6" xfId="0" applyFont="1" applyBorder="1"/>
    <xf numFmtId="0" fontId="9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/>
    </xf>
    <xf numFmtId="0" fontId="1" fillId="0" borderId="6" xfId="0" applyFont="1" applyBorder="1"/>
    <xf numFmtId="0" fontId="2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0" fillId="0" borderId="6" xfId="0" applyFont="1" applyBorder="1"/>
    <xf numFmtId="165" fontId="2" fillId="0" borderId="6" xfId="0" applyNumberFormat="1" applyFont="1" applyBorder="1" applyAlignment="1">
      <alignment horizontal="center"/>
    </xf>
    <xf numFmtId="0" fontId="13" fillId="0" borderId="6" xfId="0" applyFont="1" applyBorder="1"/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29" fillId="0" borderId="6" xfId="1" applyFont="1" applyBorder="1" applyAlignment="1">
      <alignment horizontal="left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14" fillId="4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164" fontId="15" fillId="0" borderId="6" xfId="0" applyNumberFormat="1" applyFont="1" applyBorder="1" applyAlignment="1">
      <alignment horizontal="center" wrapText="1"/>
    </xf>
    <xf numFmtId="0" fontId="17" fillId="0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wrapText="1"/>
    </xf>
    <xf numFmtId="164" fontId="16" fillId="0" borderId="6" xfId="0" applyNumberFormat="1" applyFont="1" applyBorder="1" applyAlignment="1">
      <alignment horizontal="center" vertical="center" wrapText="1"/>
    </xf>
    <xf numFmtId="0" fontId="39" fillId="0" borderId="0" xfId="0" applyFont="1"/>
    <xf numFmtId="0" fontId="36" fillId="0" borderId="6" xfId="0" applyFont="1" applyBorder="1" applyAlignment="1">
      <alignment horizontal="center" vertical="center" wrapText="1"/>
    </xf>
    <xf numFmtId="0" fontId="39" fillId="0" borderId="6" xfId="0" applyFont="1" applyBorder="1"/>
    <xf numFmtId="0" fontId="36" fillId="0" borderId="6" xfId="0" applyFont="1" applyBorder="1" applyAlignment="1">
      <alignment vertical="center" wrapText="1"/>
    </xf>
    <xf numFmtId="0" fontId="40" fillId="0" borderId="6" xfId="0" applyFont="1" applyBorder="1" applyAlignment="1">
      <alignment horizontal="left" vertical="center" wrapText="1"/>
    </xf>
    <xf numFmtId="0" fontId="41" fillId="0" borderId="6" xfId="0" applyFont="1" applyBorder="1" applyAlignment="1">
      <alignment vertical="center" wrapText="1"/>
    </xf>
    <xf numFmtId="0" fontId="42" fillId="0" borderId="6" xfId="1" applyFont="1" applyBorder="1" applyAlignment="1">
      <alignment horizontal="left" vertical="center" wrapText="1"/>
    </xf>
    <xf numFmtId="0" fontId="29" fillId="0" borderId="6" xfId="0" applyFont="1" applyBorder="1" applyAlignment="1">
      <alignment vertical="center" wrapText="1"/>
    </xf>
  </cellXfs>
  <cellStyles count="4">
    <cellStyle name="Navadno" xfId="0" builtinId="0"/>
    <cellStyle name="Navadno 2" xfId="1" xr:uid="{00000000-0005-0000-0000-000001000000}"/>
    <cellStyle name="Navadno 31" xfId="2" xr:uid="{1C4C21A6-EB3C-4831-A53B-EAE813D0F691}"/>
    <cellStyle name="Navadno 4" xfId="3" xr:uid="{55E13317-D1B5-4130-AAD7-B542DCC5DCE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2"/>
  <sheetViews>
    <sheetView topLeftCell="A6" workbookViewId="0">
      <selection activeCell="C18" sqref="C18"/>
    </sheetView>
  </sheetViews>
  <sheetFormatPr defaultColWidth="8.85546875" defaultRowHeight="15" x14ac:dyDescent="0.25"/>
  <cols>
    <col min="2" max="2" width="5" customWidth="1"/>
    <col min="3" max="3" width="51.42578125" customWidth="1"/>
    <col min="4" max="4" width="6" bestFit="1" customWidth="1"/>
    <col min="5" max="5" width="8" customWidth="1"/>
    <col min="6" max="6" width="9" bestFit="1" customWidth="1"/>
    <col min="7" max="7" width="9" customWidth="1"/>
    <col min="8" max="8" width="9" style="7" customWidth="1"/>
    <col min="9" max="9" width="8.140625" customWidth="1"/>
    <col min="10" max="10" width="9.7109375" style="7" customWidth="1"/>
    <col min="11" max="11" width="10.7109375" style="7" customWidth="1"/>
    <col min="12" max="12" width="12" style="7" customWidth="1"/>
    <col min="13" max="13" width="14.140625" customWidth="1"/>
    <col min="14" max="14" width="18" customWidth="1"/>
  </cols>
  <sheetData>
    <row r="1" spans="1:14" ht="15.75" thickBot="1" x14ac:dyDescent="0.3"/>
    <row r="2" spans="1:14" ht="15.75" thickBot="1" x14ac:dyDescent="0.3">
      <c r="B2" s="3" t="s">
        <v>247</v>
      </c>
      <c r="C2" s="4"/>
      <c r="E2" s="72"/>
      <c r="F2" s="73"/>
      <c r="G2" s="73"/>
      <c r="H2" s="73"/>
      <c r="I2" s="73"/>
      <c r="J2" s="73"/>
      <c r="K2" s="74"/>
      <c r="L2" s="8" t="s">
        <v>11</v>
      </c>
    </row>
    <row r="4" spans="1:14" x14ac:dyDescent="0.25">
      <c r="C4" t="s">
        <v>8</v>
      </c>
    </row>
    <row r="5" spans="1:14" x14ac:dyDescent="0.25">
      <c r="C5" s="9"/>
    </row>
    <row r="6" spans="1:14" x14ac:dyDescent="0.25">
      <c r="C6" s="10"/>
    </row>
    <row r="7" spans="1:14" ht="15.75" thickBot="1" x14ac:dyDescent="0.3"/>
    <row r="8" spans="1:14" ht="15.75" thickBot="1" x14ac:dyDescent="0.3">
      <c r="B8" s="1" t="s">
        <v>13</v>
      </c>
      <c r="C8" s="2"/>
    </row>
    <row r="10" spans="1:14" ht="15" customHeight="1" x14ac:dyDescent="0.25">
      <c r="A10" s="75" t="s">
        <v>19</v>
      </c>
      <c r="B10" s="76" t="s">
        <v>110</v>
      </c>
      <c r="C10" s="77" t="s">
        <v>0</v>
      </c>
      <c r="D10" s="77" t="s">
        <v>1</v>
      </c>
      <c r="E10" s="76" t="s">
        <v>119</v>
      </c>
      <c r="F10" s="76" t="s">
        <v>111</v>
      </c>
      <c r="G10" s="76" t="s">
        <v>112</v>
      </c>
      <c r="H10" s="78" t="s">
        <v>113</v>
      </c>
      <c r="I10" s="76" t="s">
        <v>114</v>
      </c>
      <c r="J10" s="78" t="s">
        <v>115</v>
      </c>
      <c r="K10" s="78" t="s">
        <v>116</v>
      </c>
      <c r="L10" s="71" t="s">
        <v>117</v>
      </c>
      <c r="M10" s="71" t="s">
        <v>12</v>
      </c>
      <c r="N10" s="71" t="s">
        <v>118</v>
      </c>
    </row>
    <row r="11" spans="1:14" x14ac:dyDescent="0.25">
      <c r="A11" s="75"/>
      <c r="B11" s="76"/>
      <c r="C11" s="77"/>
      <c r="D11" s="77"/>
      <c r="E11" s="76"/>
      <c r="F11" s="76"/>
      <c r="G11" s="76"/>
      <c r="H11" s="78"/>
      <c r="I11" s="76"/>
      <c r="J11" s="78"/>
      <c r="K11" s="78"/>
      <c r="L11" s="71"/>
      <c r="M11" s="71"/>
      <c r="N11" s="71"/>
    </row>
    <row r="12" spans="1:14" x14ac:dyDescent="0.25">
      <c r="A12" s="75"/>
      <c r="B12" s="76"/>
      <c r="C12" s="77"/>
      <c r="D12" s="77"/>
      <c r="E12" s="76"/>
      <c r="F12" s="76"/>
      <c r="G12" s="76"/>
      <c r="H12" s="78"/>
      <c r="I12" s="76"/>
      <c r="J12" s="78"/>
      <c r="K12" s="78"/>
      <c r="L12" s="71"/>
      <c r="M12" s="71"/>
      <c r="N12" s="71"/>
    </row>
    <row r="13" spans="1:14" x14ac:dyDescent="0.25">
      <c r="A13" s="79"/>
      <c r="B13" s="80">
        <v>1</v>
      </c>
      <c r="C13" s="84" t="s">
        <v>269</v>
      </c>
      <c r="D13" s="81" t="s">
        <v>4</v>
      </c>
      <c r="E13" s="85">
        <v>540</v>
      </c>
      <c r="F13" s="80"/>
      <c r="G13" s="80"/>
      <c r="H13" s="82"/>
      <c r="I13" s="80"/>
      <c r="J13" s="82"/>
      <c r="K13" s="82"/>
      <c r="L13" s="83"/>
      <c r="M13" s="83"/>
      <c r="N13" s="83"/>
    </row>
    <row r="14" spans="1:14" x14ac:dyDescent="0.25">
      <c r="A14" s="19"/>
      <c r="B14" s="20">
        <v>2</v>
      </c>
      <c r="C14" s="86" t="s">
        <v>270</v>
      </c>
      <c r="D14" s="61" t="s">
        <v>4</v>
      </c>
      <c r="E14" s="30">
        <v>540</v>
      </c>
      <c r="F14" s="63"/>
      <c r="G14" s="36"/>
      <c r="H14" s="16"/>
      <c r="I14" s="15"/>
      <c r="J14" s="16"/>
      <c r="K14" s="16"/>
      <c r="L14" s="16"/>
      <c r="M14" s="15"/>
      <c r="N14" s="15"/>
    </row>
    <row r="15" spans="1:14" x14ac:dyDescent="0.25">
      <c r="A15" s="19">
        <v>2083</v>
      </c>
      <c r="B15" s="80">
        <v>3</v>
      </c>
      <c r="C15" s="33" t="s">
        <v>268</v>
      </c>
      <c r="D15" s="61" t="s">
        <v>4</v>
      </c>
      <c r="E15" s="30">
        <v>740</v>
      </c>
      <c r="F15" s="63"/>
      <c r="G15" s="36"/>
      <c r="H15" s="16"/>
      <c r="I15" s="15"/>
      <c r="J15" s="16"/>
      <c r="K15" s="16"/>
      <c r="L15" s="16"/>
      <c r="M15" s="15"/>
      <c r="N15" s="15"/>
    </row>
    <row r="16" spans="1:14" x14ac:dyDescent="0.25">
      <c r="A16" s="19">
        <v>2084</v>
      </c>
      <c r="B16" s="20">
        <v>4</v>
      </c>
      <c r="C16" s="33" t="s">
        <v>266</v>
      </c>
      <c r="D16" s="61" t="s">
        <v>4</v>
      </c>
      <c r="E16" s="30">
        <v>840</v>
      </c>
      <c r="F16" s="63"/>
      <c r="G16" s="36"/>
      <c r="H16" s="16"/>
      <c r="I16" s="15"/>
      <c r="J16" s="16"/>
      <c r="K16" s="16"/>
      <c r="L16" s="16"/>
      <c r="M16" s="15"/>
      <c r="N16" s="15"/>
    </row>
    <row r="17" spans="1:14" x14ac:dyDescent="0.25">
      <c r="A17" s="19">
        <v>2085</v>
      </c>
      <c r="B17" s="80">
        <v>5</v>
      </c>
      <c r="C17" s="33" t="s">
        <v>267</v>
      </c>
      <c r="D17" s="61" t="s">
        <v>4</v>
      </c>
      <c r="E17" s="30">
        <v>80</v>
      </c>
      <c r="F17" s="63"/>
      <c r="G17" s="36"/>
      <c r="H17" s="16"/>
      <c r="I17" s="15"/>
      <c r="J17" s="16"/>
      <c r="K17" s="16"/>
      <c r="L17" s="16"/>
      <c r="M17" s="15"/>
      <c r="N17" s="15"/>
    </row>
    <row r="18" spans="1:14" x14ac:dyDescent="0.25">
      <c r="A18" s="19">
        <v>2086</v>
      </c>
      <c r="B18" s="20">
        <v>6</v>
      </c>
      <c r="C18" s="87" t="s">
        <v>272</v>
      </c>
      <c r="D18" s="61" t="s">
        <v>4</v>
      </c>
      <c r="E18" s="30">
        <v>180</v>
      </c>
      <c r="F18" s="63"/>
      <c r="G18" s="36"/>
      <c r="H18" s="16"/>
      <c r="I18" s="15"/>
      <c r="J18" s="16"/>
      <c r="K18" s="16"/>
      <c r="L18" s="16"/>
      <c r="M18" s="15"/>
      <c r="N18" s="15"/>
    </row>
    <row r="19" spans="1:14" x14ac:dyDescent="0.25">
      <c r="A19" s="19">
        <v>2087</v>
      </c>
      <c r="B19" s="80">
        <v>7</v>
      </c>
      <c r="C19" s="33" t="s">
        <v>20</v>
      </c>
      <c r="D19" s="61" t="s">
        <v>4</v>
      </c>
      <c r="E19" s="30">
        <v>0</v>
      </c>
      <c r="F19" s="63"/>
      <c r="G19" s="36"/>
      <c r="H19" s="16"/>
      <c r="I19" s="15"/>
      <c r="J19" s="16"/>
      <c r="K19" s="16"/>
      <c r="L19" s="16"/>
      <c r="M19" s="15"/>
      <c r="N19" s="15"/>
    </row>
    <row r="20" spans="1:14" x14ac:dyDescent="0.25">
      <c r="A20" s="19">
        <v>2088</v>
      </c>
      <c r="B20" s="20">
        <v>8</v>
      </c>
      <c r="C20" s="33" t="s">
        <v>152</v>
      </c>
      <c r="D20" s="61" t="s">
        <v>4</v>
      </c>
      <c r="E20" s="30">
        <v>25</v>
      </c>
      <c r="F20" s="63"/>
      <c r="G20" s="36"/>
      <c r="H20" s="16"/>
      <c r="I20" s="15"/>
      <c r="J20" s="16"/>
      <c r="K20" s="16"/>
      <c r="L20" s="16"/>
      <c r="M20" s="15"/>
      <c r="N20" s="15"/>
    </row>
    <row r="21" spans="1:14" x14ac:dyDescent="0.25">
      <c r="A21" s="19">
        <v>2089</v>
      </c>
      <c r="B21" s="80">
        <v>9</v>
      </c>
      <c r="C21" s="33" t="s">
        <v>21</v>
      </c>
      <c r="D21" s="61" t="s">
        <v>4</v>
      </c>
      <c r="E21" s="30">
        <v>3300</v>
      </c>
      <c r="F21" s="63"/>
      <c r="G21" s="36"/>
      <c r="H21" s="16"/>
      <c r="I21" s="15"/>
      <c r="J21" s="16"/>
      <c r="K21" s="16"/>
      <c r="L21" s="16"/>
      <c r="M21" s="15"/>
      <c r="N21" s="15"/>
    </row>
    <row r="22" spans="1:14" x14ac:dyDescent="0.25">
      <c r="A22" s="19">
        <v>2090</v>
      </c>
      <c r="B22" s="20">
        <v>10</v>
      </c>
      <c r="C22" s="33" t="s">
        <v>22</v>
      </c>
      <c r="D22" s="61" t="s">
        <v>4</v>
      </c>
      <c r="E22" s="30">
        <v>50</v>
      </c>
      <c r="F22" s="63"/>
      <c r="G22" s="36"/>
      <c r="H22" s="16"/>
      <c r="I22" s="15"/>
      <c r="J22" s="16"/>
      <c r="K22" s="16"/>
      <c r="L22" s="16"/>
      <c r="M22" s="15"/>
      <c r="N22" s="15"/>
    </row>
    <row r="23" spans="1:14" x14ac:dyDescent="0.25">
      <c r="A23" s="56">
        <v>2450</v>
      </c>
      <c r="B23" s="80">
        <v>11</v>
      </c>
      <c r="C23" s="84" t="s">
        <v>271</v>
      </c>
      <c r="D23" s="37" t="s">
        <v>4</v>
      </c>
      <c r="E23" s="30">
        <v>64</v>
      </c>
      <c r="F23" s="63"/>
      <c r="G23" s="36"/>
      <c r="H23" s="16"/>
      <c r="I23" s="15"/>
      <c r="J23" s="16"/>
      <c r="K23" s="16"/>
      <c r="L23" s="16"/>
      <c r="M23" s="15"/>
      <c r="N23" s="15"/>
    </row>
    <row r="24" spans="1:14" x14ac:dyDescent="0.25">
      <c r="A24" s="56">
        <v>2451</v>
      </c>
      <c r="B24" s="20">
        <v>12</v>
      </c>
      <c r="C24" s="33" t="s">
        <v>23</v>
      </c>
      <c r="D24" s="37" t="s">
        <v>4</v>
      </c>
      <c r="E24" s="30">
        <v>14</v>
      </c>
      <c r="F24" s="63"/>
      <c r="G24" s="36"/>
      <c r="H24" s="16"/>
      <c r="I24" s="15"/>
      <c r="J24" s="16"/>
      <c r="K24" s="16"/>
      <c r="L24" s="16"/>
      <c r="M24" s="15"/>
      <c r="N24" s="15"/>
    </row>
    <row r="25" spans="1:14" x14ac:dyDescent="0.25">
      <c r="A25" s="56">
        <v>2452</v>
      </c>
      <c r="B25" s="80">
        <v>13</v>
      </c>
      <c r="C25" s="33" t="s">
        <v>24</v>
      </c>
      <c r="D25" s="37" t="s">
        <v>4</v>
      </c>
      <c r="E25" s="30">
        <v>218</v>
      </c>
      <c r="F25" s="63"/>
      <c r="G25" s="36"/>
      <c r="H25" s="16"/>
      <c r="I25" s="15"/>
      <c r="J25" s="16"/>
      <c r="K25" s="16"/>
      <c r="L25" s="16"/>
      <c r="M25" s="15"/>
      <c r="N25" s="15"/>
    </row>
    <row r="26" spans="1:14" x14ac:dyDescent="0.25">
      <c r="A26" s="56">
        <v>2453</v>
      </c>
      <c r="B26" s="20">
        <v>14</v>
      </c>
      <c r="C26" s="33" t="s">
        <v>169</v>
      </c>
      <c r="D26" s="37" t="s">
        <v>4</v>
      </c>
      <c r="E26" s="30">
        <v>5</v>
      </c>
      <c r="F26" s="15"/>
      <c r="G26" s="36"/>
      <c r="H26" s="16"/>
      <c r="I26" s="15"/>
      <c r="J26" s="16"/>
      <c r="K26" s="16"/>
      <c r="L26" s="16"/>
      <c r="M26" s="15"/>
      <c r="N26" s="15"/>
    </row>
    <row r="27" spans="1:14" x14ac:dyDescent="0.25">
      <c r="A27" s="56">
        <v>2454</v>
      </c>
      <c r="B27" s="80">
        <v>15</v>
      </c>
      <c r="C27" s="33" t="s">
        <v>170</v>
      </c>
      <c r="D27" s="37" t="s">
        <v>4</v>
      </c>
      <c r="E27" s="30">
        <v>5</v>
      </c>
      <c r="F27" s="15"/>
      <c r="G27" s="36"/>
      <c r="H27" s="16"/>
      <c r="I27" s="15"/>
      <c r="J27" s="16"/>
      <c r="K27" s="16"/>
      <c r="L27" s="16"/>
      <c r="M27" s="15"/>
      <c r="N27" s="15"/>
    </row>
    <row r="28" spans="1:14" x14ac:dyDescent="0.25">
      <c r="A28" s="15"/>
      <c r="B28" s="15"/>
      <c r="C28" s="60" t="s">
        <v>6</v>
      </c>
      <c r="D28" s="15"/>
      <c r="E28" s="15"/>
      <c r="F28" s="15"/>
      <c r="G28" s="15"/>
      <c r="H28" s="16"/>
      <c r="I28" s="15"/>
      <c r="J28" s="16"/>
      <c r="K28" s="16"/>
      <c r="L28" s="16"/>
      <c r="M28" s="15"/>
      <c r="N28" s="15"/>
    </row>
    <row r="30" spans="1:14" x14ac:dyDescent="0.25">
      <c r="C30" s="5" t="s">
        <v>7</v>
      </c>
    </row>
    <row r="31" spans="1:14" x14ac:dyDescent="0.25">
      <c r="C31" s="5"/>
    </row>
    <row r="32" spans="1:14" x14ac:dyDescent="0.25">
      <c r="B32" t="s">
        <v>2</v>
      </c>
      <c r="D32" t="s">
        <v>3</v>
      </c>
      <c r="I32" t="s">
        <v>5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31"/>
  <sheetViews>
    <sheetView topLeftCell="A73" workbookViewId="0">
      <selection activeCell="C96" sqref="C96:C98"/>
    </sheetView>
  </sheetViews>
  <sheetFormatPr defaultColWidth="8.85546875" defaultRowHeight="15" x14ac:dyDescent="0.25"/>
  <cols>
    <col min="2" max="2" width="5.5703125" customWidth="1"/>
    <col min="3" max="3" width="54.28515625" customWidth="1"/>
    <col min="4" max="4" width="6" style="6" bestFit="1" customWidth="1"/>
    <col min="5" max="5" width="8.28515625" bestFit="1" customWidth="1"/>
    <col min="6" max="6" width="9.140625" style="7" bestFit="1" customWidth="1"/>
    <col min="7" max="7" width="9.140625" style="7" customWidth="1"/>
    <col min="8" max="8" width="7.7109375" customWidth="1"/>
    <col min="9" max="9" width="8" style="7" bestFit="1" customWidth="1"/>
    <col min="10" max="10" width="9.42578125" style="7" bestFit="1" customWidth="1"/>
    <col min="11" max="11" width="10.42578125" style="7" bestFit="1" customWidth="1"/>
    <col min="12" max="12" width="8.42578125" bestFit="1" customWidth="1"/>
    <col min="13" max="13" width="9.42578125" bestFit="1" customWidth="1"/>
    <col min="14" max="14" width="18.5703125" bestFit="1" customWidth="1"/>
  </cols>
  <sheetData>
    <row r="1" spans="1:14" ht="15.75" customHeight="1" thickBot="1" x14ac:dyDescent="0.3"/>
    <row r="2" spans="1:14" ht="15.75" thickBot="1" x14ac:dyDescent="0.3">
      <c r="B2" s="3" t="s">
        <v>247</v>
      </c>
      <c r="C2" s="4"/>
      <c r="E2" s="72"/>
      <c r="F2" s="73"/>
      <c r="G2" s="73"/>
      <c r="H2" s="73"/>
      <c r="I2" s="73"/>
      <c r="J2" s="74"/>
      <c r="K2" s="11" t="s">
        <v>11</v>
      </c>
      <c r="L2" s="8"/>
    </row>
    <row r="3" spans="1:14" ht="18" customHeight="1" x14ac:dyDescent="0.25"/>
    <row r="4" spans="1:14" x14ac:dyDescent="0.25">
      <c r="C4" t="s">
        <v>8</v>
      </c>
      <c r="D4"/>
    </row>
    <row r="5" spans="1:14" x14ac:dyDescent="0.25">
      <c r="C5" s="9"/>
      <c r="D5"/>
    </row>
    <row r="6" spans="1:14" x14ac:dyDescent="0.25">
      <c r="C6" s="10"/>
      <c r="D6"/>
    </row>
    <row r="7" spans="1:14" ht="18" customHeight="1" thickBot="1" x14ac:dyDescent="0.3"/>
    <row r="8" spans="1:14" ht="15.75" thickBot="1" x14ac:dyDescent="0.3">
      <c r="B8" s="1" t="s">
        <v>14</v>
      </c>
      <c r="C8" s="28"/>
    </row>
    <row r="9" spans="1:14" ht="18.95" customHeight="1" x14ac:dyDescent="0.25"/>
    <row r="10" spans="1:14" ht="15" customHeight="1" x14ac:dyDescent="0.25">
      <c r="A10" s="75" t="s">
        <v>19</v>
      </c>
      <c r="B10" s="76" t="s">
        <v>110</v>
      </c>
      <c r="C10" s="77" t="s">
        <v>0</v>
      </c>
      <c r="D10" s="77" t="s">
        <v>1</v>
      </c>
      <c r="E10" s="76" t="s">
        <v>119</v>
      </c>
      <c r="F10" s="76" t="s">
        <v>111</v>
      </c>
      <c r="G10" s="76" t="s">
        <v>112</v>
      </c>
      <c r="H10" s="78" t="s">
        <v>113</v>
      </c>
      <c r="I10" s="76" t="s">
        <v>114</v>
      </c>
      <c r="J10" s="78" t="s">
        <v>115</v>
      </c>
      <c r="K10" s="78" t="s">
        <v>116</v>
      </c>
      <c r="L10" s="71" t="s">
        <v>117</v>
      </c>
      <c r="M10" s="71" t="s">
        <v>12</v>
      </c>
      <c r="N10" s="71" t="s">
        <v>118</v>
      </c>
    </row>
    <row r="11" spans="1:14" x14ac:dyDescent="0.25">
      <c r="A11" s="75"/>
      <c r="B11" s="76"/>
      <c r="C11" s="77"/>
      <c r="D11" s="77"/>
      <c r="E11" s="76"/>
      <c r="F11" s="76"/>
      <c r="G11" s="76"/>
      <c r="H11" s="78"/>
      <c r="I11" s="76"/>
      <c r="J11" s="78"/>
      <c r="K11" s="78"/>
      <c r="L11" s="71"/>
      <c r="M11" s="71"/>
      <c r="N11" s="71"/>
    </row>
    <row r="12" spans="1:14" x14ac:dyDescent="0.25">
      <c r="A12" s="75"/>
      <c r="B12" s="76"/>
      <c r="C12" s="77"/>
      <c r="D12" s="77"/>
      <c r="E12" s="76"/>
      <c r="F12" s="76"/>
      <c r="G12" s="76"/>
      <c r="H12" s="78"/>
      <c r="I12" s="76"/>
      <c r="J12" s="78"/>
      <c r="K12" s="78"/>
      <c r="L12" s="71"/>
      <c r="M12" s="71"/>
      <c r="N12" s="71"/>
    </row>
    <row r="13" spans="1:14" x14ac:dyDescent="0.25">
      <c r="A13" s="18">
        <v>1885</v>
      </c>
      <c r="B13" s="58">
        <v>1</v>
      </c>
      <c r="C13" s="43" t="s">
        <v>248</v>
      </c>
      <c r="D13" s="40" t="s">
        <v>4</v>
      </c>
      <c r="E13" s="39">
        <v>20</v>
      </c>
      <c r="F13" s="31"/>
      <c r="G13" s="64"/>
      <c r="H13" s="50"/>
      <c r="I13" s="26"/>
      <c r="J13" s="26"/>
      <c r="K13" s="26"/>
      <c r="L13" s="27"/>
      <c r="M13" s="27"/>
      <c r="N13" s="27"/>
    </row>
    <row r="14" spans="1:14" x14ac:dyDescent="0.25">
      <c r="A14" s="18">
        <v>1886</v>
      </c>
      <c r="B14" s="58">
        <v>2</v>
      </c>
      <c r="C14" s="43" t="s">
        <v>25</v>
      </c>
      <c r="D14" s="40" t="s">
        <v>4</v>
      </c>
      <c r="E14" s="39">
        <v>100</v>
      </c>
      <c r="F14" s="31"/>
      <c r="G14" s="26"/>
      <c r="H14" s="50"/>
      <c r="I14" s="26"/>
      <c r="J14" s="26"/>
      <c r="K14" s="26"/>
      <c r="L14" s="27"/>
      <c r="M14" s="27"/>
      <c r="N14" s="27"/>
    </row>
    <row r="15" spans="1:14" x14ac:dyDescent="0.25">
      <c r="A15" s="18">
        <v>1887</v>
      </c>
      <c r="B15" s="58">
        <v>3</v>
      </c>
      <c r="C15" s="43" t="s">
        <v>26</v>
      </c>
      <c r="D15" s="40" t="s">
        <v>4</v>
      </c>
      <c r="E15" s="39">
        <v>220</v>
      </c>
      <c r="F15" s="31"/>
      <c r="G15" s="26"/>
      <c r="H15" s="50"/>
      <c r="I15" s="26"/>
      <c r="J15" s="26"/>
      <c r="K15" s="26"/>
      <c r="L15" s="27"/>
      <c r="M15" s="27"/>
      <c r="N15" s="27"/>
    </row>
    <row r="16" spans="1:14" x14ac:dyDescent="0.25">
      <c r="A16" s="18">
        <v>1888</v>
      </c>
      <c r="B16" s="58">
        <v>4</v>
      </c>
      <c r="C16" s="43" t="s">
        <v>27</v>
      </c>
      <c r="D16" s="40" t="s">
        <v>18</v>
      </c>
      <c r="E16" s="39">
        <v>0</v>
      </c>
      <c r="F16" s="31"/>
      <c r="G16" s="26"/>
      <c r="H16" s="50"/>
      <c r="I16" s="26"/>
      <c r="J16" s="26"/>
      <c r="K16" s="26"/>
      <c r="L16" s="27"/>
      <c r="M16" s="27"/>
      <c r="N16" s="27"/>
    </row>
    <row r="17" spans="1:14" x14ac:dyDescent="0.25">
      <c r="A17" s="18">
        <v>1889</v>
      </c>
      <c r="B17" s="58">
        <v>5</v>
      </c>
      <c r="C17" s="43" t="s">
        <v>28</v>
      </c>
      <c r="D17" s="40" t="s">
        <v>18</v>
      </c>
      <c r="E17" s="39">
        <v>10</v>
      </c>
      <c r="F17" s="31"/>
      <c r="G17" s="26"/>
      <c r="H17" s="50"/>
      <c r="I17" s="26"/>
      <c r="J17" s="26"/>
      <c r="K17" s="26"/>
      <c r="L17" s="27"/>
      <c r="M17" s="27"/>
      <c r="N17" s="27"/>
    </row>
    <row r="18" spans="1:14" x14ac:dyDescent="0.25">
      <c r="A18" s="18">
        <v>1890</v>
      </c>
      <c r="B18" s="58">
        <v>6</v>
      </c>
      <c r="C18" s="43" t="s">
        <v>29</v>
      </c>
      <c r="D18" s="40" t="s">
        <v>4</v>
      </c>
      <c r="E18" s="39">
        <v>8</v>
      </c>
      <c r="F18" s="31"/>
      <c r="G18" s="26"/>
      <c r="H18" s="50"/>
      <c r="I18" s="26"/>
      <c r="J18" s="26"/>
      <c r="K18" s="26"/>
      <c r="L18" s="27"/>
      <c r="M18" s="27"/>
      <c r="N18" s="27"/>
    </row>
    <row r="19" spans="1:14" x14ac:dyDescent="0.25">
      <c r="A19" s="18">
        <v>1891</v>
      </c>
      <c r="B19" s="58">
        <v>7</v>
      </c>
      <c r="C19" s="43" t="s">
        <v>30</v>
      </c>
      <c r="D19" s="40" t="s">
        <v>18</v>
      </c>
      <c r="E19" s="39">
        <v>12</v>
      </c>
      <c r="F19" s="32"/>
      <c r="G19" s="26"/>
      <c r="H19" s="50"/>
      <c r="I19" s="26"/>
      <c r="J19" s="26"/>
      <c r="K19" s="26"/>
      <c r="L19" s="27"/>
      <c r="M19" s="27"/>
      <c r="N19" s="27"/>
    </row>
    <row r="20" spans="1:14" x14ac:dyDescent="0.25">
      <c r="A20" s="18">
        <v>1892</v>
      </c>
      <c r="B20" s="58">
        <v>8</v>
      </c>
      <c r="C20" s="43" t="s">
        <v>31</v>
      </c>
      <c r="D20" s="40" t="s">
        <v>4</v>
      </c>
      <c r="E20" s="39">
        <v>30</v>
      </c>
      <c r="F20" s="32"/>
      <c r="G20" s="26"/>
      <c r="H20" s="50"/>
      <c r="I20" s="26"/>
      <c r="J20" s="26"/>
      <c r="K20" s="26"/>
      <c r="L20" s="27"/>
      <c r="M20" s="27"/>
      <c r="N20" s="27"/>
    </row>
    <row r="21" spans="1:14" x14ac:dyDescent="0.25">
      <c r="A21" s="18">
        <v>1893</v>
      </c>
      <c r="B21" s="58">
        <v>9</v>
      </c>
      <c r="C21" s="43" t="s">
        <v>32</v>
      </c>
      <c r="D21" s="40" t="s">
        <v>4</v>
      </c>
      <c r="E21" s="39">
        <v>9</v>
      </c>
      <c r="F21" s="32"/>
      <c r="G21" s="26"/>
      <c r="H21" s="50"/>
      <c r="I21" s="26"/>
      <c r="J21" s="26"/>
      <c r="K21" s="26"/>
      <c r="L21" s="27"/>
      <c r="M21" s="27"/>
      <c r="N21" s="27"/>
    </row>
    <row r="22" spans="1:14" x14ac:dyDescent="0.25">
      <c r="A22" s="18">
        <v>1894</v>
      </c>
      <c r="B22" s="58">
        <v>10</v>
      </c>
      <c r="C22" s="43" t="s">
        <v>33</v>
      </c>
      <c r="D22" s="40" t="s">
        <v>4</v>
      </c>
      <c r="E22" s="39">
        <v>25</v>
      </c>
      <c r="F22" s="32"/>
      <c r="G22" s="26"/>
      <c r="H22" s="50"/>
      <c r="I22" s="26"/>
      <c r="J22" s="26"/>
      <c r="K22" s="26"/>
      <c r="L22" s="27"/>
      <c r="M22" s="27"/>
      <c r="N22" s="27"/>
    </row>
    <row r="23" spans="1:14" x14ac:dyDescent="0.25">
      <c r="A23" s="18">
        <v>1895</v>
      </c>
      <c r="B23" s="58">
        <v>11</v>
      </c>
      <c r="C23" s="43" t="s">
        <v>34</v>
      </c>
      <c r="D23" s="40" t="s">
        <v>4</v>
      </c>
      <c r="E23" s="39">
        <v>8</v>
      </c>
      <c r="F23" s="32"/>
      <c r="G23" s="26"/>
      <c r="H23" s="50"/>
      <c r="I23" s="26"/>
      <c r="J23" s="26"/>
      <c r="K23" s="26"/>
      <c r="L23" s="27"/>
      <c r="M23" s="27"/>
      <c r="N23" s="27"/>
    </row>
    <row r="24" spans="1:14" x14ac:dyDescent="0.25">
      <c r="A24" s="18">
        <v>1896</v>
      </c>
      <c r="B24" s="58">
        <v>12</v>
      </c>
      <c r="C24" s="43" t="s">
        <v>35</v>
      </c>
      <c r="D24" s="40" t="s">
        <v>4</v>
      </c>
      <c r="E24" s="39">
        <v>6</v>
      </c>
      <c r="F24" s="32"/>
      <c r="G24" s="26"/>
      <c r="H24" s="50"/>
      <c r="I24" s="26"/>
      <c r="J24" s="26"/>
      <c r="K24" s="26"/>
      <c r="L24" s="27"/>
      <c r="M24" s="27"/>
      <c r="N24" s="27"/>
    </row>
    <row r="25" spans="1:14" x14ac:dyDescent="0.25">
      <c r="A25" s="18">
        <v>1897</v>
      </c>
      <c r="B25" s="58">
        <v>13</v>
      </c>
      <c r="C25" s="43" t="s">
        <v>36</v>
      </c>
      <c r="D25" s="40" t="s">
        <v>4</v>
      </c>
      <c r="E25" s="39">
        <v>26</v>
      </c>
      <c r="F25" s="32"/>
      <c r="G25" s="26"/>
      <c r="H25" s="50"/>
      <c r="I25" s="26"/>
      <c r="J25" s="26"/>
      <c r="K25" s="26"/>
      <c r="L25" s="27"/>
      <c r="M25" s="27"/>
      <c r="N25" s="27"/>
    </row>
    <row r="26" spans="1:14" x14ac:dyDescent="0.25">
      <c r="A26" s="18">
        <v>1898</v>
      </c>
      <c r="B26" s="58">
        <v>14</v>
      </c>
      <c r="C26" s="43" t="s">
        <v>37</v>
      </c>
      <c r="D26" s="40" t="s">
        <v>38</v>
      </c>
      <c r="E26" s="39">
        <v>70</v>
      </c>
      <c r="F26" s="32"/>
      <c r="G26" s="26"/>
      <c r="H26" s="50"/>
      <c r="I26" s="26"/>
      <c r="J26" s="26"/>
      <c r="K26" s="26"/>
      <c r="L26" s="27"/>
      <c r="M26" s="27"/>
      <c r="N26" s="27"/>
    </row>
    <row r="27" spans="1:14" x14ac:dyDescent="0.25">
      <c r="A27" s="18">
        <v>1899</v>
      </c>
      <c r="B27" s="58">
        <v>15</v>
      </c>
      <c r="C27" s="43" t="s">
        <v>39</v>
      </c>
      <c r="D27" s="40" t="s">
        <v>4</v>
      </c>
      <c r="E27" s="39">
        <v>90</v>
      </c>
      <c r="F27" s="32"/>
      <c r="G27" s="26"/>
      <c r="H27" s="50"/>
      <c r="I27" s="26"/>
      <c r="J27" s="26"/>
      <c r="K27" s="26"/>
      <c r="L27" s="27"/>
      <c r="M27" s="27"/>
      <c r="N27" s="27"/>
    </row>
    <row r="28" spans="1:14" x14ac:dyDescent="0.25">
      <c r="A28" s="18">
        <v>1900</v>
      </c>
      <c r="B28" s="58">
        <v>16</v>
      </c>
      <c r="C28" s="43" t="s">
        <v>40</v>
      </c>
      <c r="D28" s="40" t="s">
        <v>4</v>
      </c>
      <c r="E28" s="39">
        <v>21</v>
      </c>
      <c r="F28" s="32"/>
      <c r="G28" s="26"/>
      <c r="H28" s="50"/>
      <c r="I28" s="26"/>
      <c r="J28" s="26"/>
      <c r="K28" s="26"/>
      <c r="L28" s="27"/>
      <c r="M28" s="27"/>
      <c r="N28" s="27"/>
    </row>
    <row r="29" spans="1:14" x14ac:dyDescent="0.25">
      <c r="A29" s="18">
        <v>1901</v>
      </c>
      <c r="B29" s="58">
        <v>17</v>
      </c>
      <c r="C29" s="43" t="s">
        <v>41</v>
      </c>
      <c r="D29" s="40" t="s">
        <v>4</v>
      </c>
      <c r="E29" s="39">
        <v>1000</v>
      </c>
      <c r="F29" s="32"/>
      <c r="G29" s="26"/>
      <c r="H29" s="50"/>
      <c r="I29" s="26"/>
      <c r="J29" s="26"/>
      <c r="K29" s="26"/>
      <c r="L29" s="27"/>
      <c r="M29" s="27"/>
      <c r="N29" s="27"/>
    </row>
    <row r="30" spans="1:14" x14ac:dyDescent="0.25">
      <c r="A30" s="18">
        <v>1902</v>
      </c>
      <c r="B30" s="58">
        <v>18</v>
      </c>
      <c r="C30" s="43" t="s">
        <v>249</v>
      </c>
      <c r="D30" s="40" t="s">
        <v>4</v>
      </c>
      <c r="E30" s="39">
        <v>100</v>
      </c>
      <c r="F30" s="32"/>
      <c r="G30" s="26"/>
      <c r="H30" s="50"/>
      <c r="I30" s="26"/>
      <c r="J30" s="26"/>
      <c r="K30" s="26"/>
      <c r="L30" s="27"/>
      <c r="M30" s="27"/>
      <c r="N30" s="27"/>
    </row>
    <row r="31" spans="1:14" x14ac:dyDescent="0.25">
      <c r="A31" s="18">
        <v>1903</v>
      </c>
      <c r="B31" s="58">
        <v>19</v>
      </c>
      <c r="C31" s="43" t="s">
        <v>42</v>
      </c>
      <c r="D31" s="40" t="s">
        <v>4</v>
      </c>
      <c r="E31" s="39">
        <v>6</v>
      </c>
      <c r="F31" s="32"/>
      <c r="G31" s="26"/>
      <c r="H31" s="50"/>
      <c r="I31" s="26"/>
      <c r="J31" s="26"/>
      <c r="K31" s="26"/>
      <c r="L31" s="27"/>
      <c r="M31" s="27"/>
      <c r="N31" s="27"/>
    </row>
    <row r="32" spans="1:14" x14ac:dyDescent="0.25">
      <c r="A32" s="18">
        <v>1904</v>
      </c>
      <c r="B32" s="58">
        <v>20</v>
      </c>
      <c r="C32" s="43" t="s">
        <v>43</v>
      </c>
      <c r="D32" s="40" t="s">
        <v>4</v>
      </c>
      <c r="E32" s="39">
        <v>10</v>
      </c>
      <c r="F32" s="31"/>
      <c r="G32" s="26"/>
      <c r="H32" s="50"/>
      <c r="I32" s="26"/>
      <c r="J32" s="26"/>
      <c r="K32" s="26"/>
      <c r="L32" s="27"/>
      <c r="M32" s="27"/>
      <c r="N32" s="27"/>
    </row>
    <row r="33" spans="1:14" x14ac:dyDescent="0.25">
      <c r="A33" s="18">
        <v>1905</v>
      </c>
      <c r="B33" s="58">
        <v>21</v>
      </c>
      <c r="C33" s="43" t="s">
        <v>250</v>
      </c>
      <c r="D33" s="40" t="s">
        <v>4</v>
      </c>
      <c r="E33" s="39">
        <v>50</v>
      </c>
      <c r="F33" s="32"/>
      <c r="G33" s="26"/>
      <c r="H33" s="50"/>
      <c r="I33" s="26"/>
      <c r="J33" s="26"/>
      <c r="K33" s="26"/>
      <c r="L33" s="27"/>
      <c r="M33" s="27"/>
      <c r="N33" s="27"/>
    </row>
    <row r="34" spans="1:14" x14ac:dyDescent="0.25">
      <c r="A34" s="18">
        <v>1906</v>
      </c>
      <c r="B34" s="58">
        <v>22</v>
      </c>
      <c r="C34" s="43" t="s">
        <v>44</v>
      </c>
      <c r="D34" s="40" t="s">
        <v>4</v>
      </c>
      <c r="E34" s="39">
        <v>25</v>
      </c>
      <c r="F34" s="32"/>
      <c r="G34" s="26"/>
      <c r="H34" s="50"/>
      <c r="I34" s="26"/>
      <c r="J34" s="26"/>
      <c r="K34" s="26"/>
      <c r="L34" s="27"/>
      <c r="M34" s="27"/>
      <c r="N34" s="27"/>
    </row>
    <row r="35" spans="1:14" x14ac:dyDescent="0.25">
      <c r="A35" s="18">
        <v>1907</v>
      </c>
      <c r="B35" s="58">
        <v>23</v>
      </c>
      <c r="C35" s="43" t="s">
        <v>45</v>
      </c>
      <c r="D35" s="40" t="s">
        <v>4</v>
      </c>
      <c r="E35" s="39">
        <v>15</v>
      </c>
      <c r="F35" s="32"/>
      <c r="G35" s="26"/>
      <c r="H35" s="50"/>
      <c r="I35" s="26"/>
      <c r="J35" s="26"/>
      <c r="K35" s="26"/>
      <c r="L35" s="27"/>
      <c r="M35" s="27"/>
      <c r="N35" s="27"/>
    </row>
    <row r="36" spans="1:14" x14ac:dyDescent="0.25">
      <c r="A36" s="18">
        <v>1908</v>
      </c>
      <c r="B36" s="58">
        <v>24</v>
      </c>
      <c r="C36" s="43" t="s">
        <v>46</v>
      </c>
      <c r="D36" s="40" t="s">
        <v>4</v>
      </c>
      <c r="E36" s="39">
        <v>10</v>
      </c>
      <c r="F36" s="32"/>
      <c r="G36" s="26"/>
      <c r="H36" s="50"/>
      <c r="I36" s="26"/>
      <c r="J36" s="26"/>
      <c r="K36" s="26"/>
      <c r="L36" s="27"/>
      <c r="M36" s="27"/>
      <c r="N36" s="27"/>
    </row>
    <row r="37" spans="1:14" x14ac:dyDescent="0.25">
      <c r="A37" s="18">
        <v>1909</v>
      </c>
      <c r="B37" s="58">
        <v>25</v>
      </c>
      <c r="C37" s="43" t="s">
        <v>47</v>
      </c>
      <c r="D37" s="40" t="s">
        <v>18</v>
      </c>
      <c r="E37" s="39">
        <v>10</v>
      </c>
      <c r="F37" s="32"/>
      <c r="G37" s="26"/>
      <c r="H37" s="50"/>
      <c r="I37" s="26"/>
      <c r="J37" s="26"/>
      <c r="K37" s="26"/>
      <c r="L37" s="27"/>
      <c r="M37" s="27"/>
      <c r="N37" s="27"/>
    </row>
    <row r="38" spans="1:14" x14ac:dyDescent="0.25">
      <c r="A38" s="18">
        <v>1910</v>
      </c>
      <c r="B38" s="58">
        <v>26</v>
      </c>
      <c r="C38" s="43" t="s">
        <v>48</v>
      </c>
      <c r="D38" s="40" t="s">
        <v>4</v>
      </c>
      <c r="E38" s="39">
        <v>900</v>
      </c>
      <c r="F38" s="32"/>
      <c r="G38" s="26"/>
      <c r="H38" s="50"/>
      <c r="I38" s="26"/>
      <c r="J38" s="26"/>
      <c r="K38" s="26"/>
      <c r="L38" s="27"/>
      <c r="M38" s="27"/>
      <c r="N38" s="27"/>
    </row>
    <row r="39" spans="1:14" x14ac:dyDescent="0.25">
      <c r="A39" s="18">
        <v>1911</v>
      </c>
      <c r="B39" s="58">
        <v>27</v>
      </c>
      <c r="C39" s="43" t="s">
        <v>49</v>
      </c>
      <c r="D39" s="40" t="s">
        <v>4</v>
      </c>
      <c r="E39" s="39">
        <v>250</v>
      </c>
      <c r="F39" s="32"/>
      <c r="G39" s="26"/>
      <c r="H39" s="50"/>
      <c r="I39" s="26"/>
      <c r="J39" s="26"/>
      <c r="K39" s="26"/>
      <c r="L39" s="27"/>
      <c r="M39" s="27"/>
      <c r="N39" s="27"/>
    </row>
    <row r="40" spans="1:14" x14ac:dyDescent="0.25">
      <c r="A40" s="18">
        <v>1912</v>
      </c>
      <c r="B40" s="58">
        <v>28</v>
      </c>
      <c r="C40" s="43" t="s">
        <v>50</v>
      </c>
      <c r="D40" s="40" t="s">
        <v>4</v>
      </c>
      <c r="E40" s="39">
        <v>0</v>
      </c>
      <c r="F40" s="31"/>
      <c r="G40" s="26"/>
      <c r="H40" s="50"/>
      <c r="I40" s="26"/>
      <c r="J40" s="26"/>
      <c r="K40" s="26"/>
      <c r="L40" s="27"/>
      <c r="M40" s="27"/>
      <c r="N40" s="27"/>
    </row>
    <row r="41" spans="1:14" x14ac:dyDescent="0.25">
      <c r="A41" s="18">
        <v>1913</v>
      </c>
      <c r="B41" s="58">
        <v>29</v>
      </c>
      <c r="C41" s="43" t="s">
        <v>51</v>
      </c>
      <c r="D41" s="40" t="s">
        <v>4</v>
      </c>
      <c r="E41" s="39">
        <v>8</v>
      </c>
      <c r="F41" s="31"/>
      <c r="G41" s="26"/>
      <c r="H41" s="50"/>
      <c r="I41" s="26"/>
      <c r="J41" s="26"/>
      <c r="K41" s="26"/>
      <c r="L41" s="27"/>
      <c r="M41" s="27"/>
      <c r="N41" s="27"/>
    </row>
    <row r="42" spans="1:14" x14ac:dyDescent="0.25">
      <c r="A42" s="18">
        <v>1914</v>
      </c>
      <c r="B42" s="58">
        <v>30</v>
      </c>
      <c r="C42" s="43" t="s">
        <v>52</v>
      </c>
      <c r="D42" s="40" t="s">
        <v>4</v>
      </c>
      <c r="E42" s="39">
        <v>350</v>
      </c>
      <c r="F42" s="31"/>
      <c r="G42" s="26"/>
      <c r="H42" s="50"/>
      <c r="I42" s="26"/>
      <c r="J42" s="26"/>
      <c r="K42" s="26"/>
      <c r="L42" s="27"/>
      <c r="M42" s="27"/>
      <c r="N42" s="27"/>
    </row>
    <row r="43" spans="1:14" x14ac:dyDescent="0.25">
      <c r="A43" s="18">
        <v>1915</v>
      </c>
      <c r="B43" s="58">
        <v>31</v>
      </c>
      <c r="C43" s="43" t="s">
        <v>53</v>
      </c>
      <c r="D43" s="40" t="s">
        <v>4</v>
      </c>
      <c r="E43" s="39">
        <v>10</v>
      </c>
      <c r="F43" s="31"/>
      <c r="G43" s="26"/>
      <c r="H43" s="50"/>
      <c r="I43" s="26"/>
      <c r="J43" s="26"/>
      <c r="K43" s="26"/>
      <c r="L43" s="27"/>
      <c r="M43" s="27"/>
      <c r="N43" s="27"/>
    </row>
    <row r="44" spans="1:14" x14ac:dyDescent="0.25">
      <c r="A44" s="18">
        <v>1916</v>
      </c>
      <c r="B44" s="58">
        <v>32</v>
      </c>
      <c r="C44" s="43" t="s">
        <v>54</v>
      </c>
      <c r="D44" s="40" t="s">
        <v>4</v>
      </c>
      <c r="E44" s="39">
        <v>10</v>
      </c>
      <c r="F44" s="31"/>
      <c r="G44" s="26"/>
      <c r="H44" s="50"/>
      <c r="I44" s="26"/>
      <c r="J44" s="26"/>
      <c r="K44" s="26"/>
      <c r="L44" s="27"/>
      <c r="M44" s="27"/>
      <c r="N44" s="27"/>
    </row>
    <row r="45" spans="1:14" x14ac:dyDescent="0.25">
      <c r="A45" s="18">
        <v>1917</v>
      </c>
      <c r="B45" s="58">
        <v>33</v>
      </c>
      <c r="C45" s="43" t="s">
        <v>55</v>
      </c>
      <c r="D45" s="40" t="s">
        <v>4</v>
      </c>
      <c r="E45" s="39">
        <v>12</v>
      </c>
      <c r="F45" s="31"/>
      <c r="G45" s="26"/>
      <c r="H45" s="50"/>
      <c r="I45" s="26"/>
      <c r="J45" s="26"/>
      <c r="K45" s="26"/>
      <c r="L45" s="27"/>
      <c r="M45" s="27"/>
      <c r="N45" s="27"/>
    </row>
    <row r="46" spans="1:14" x14ac:dyDescent="0.25">
      <c r="A46" s="18">
        <v>1918</v>
      </c>
      <c r="B46" s="58">
        <v>34</v>
      </c>
      <c r="C46" s="43" t="s">
        <v>56</v>
      </c>
      <c r="D46" s="40" t="s">
        <v>4</v>
      </c>
      <c r="E46" s="39">
        <v>24</v>
      </c>
      <c r="F46" s="31"/>
      <c r="G46" s="26"/>
      <c r="H46" s="50"/>
      <c r="I46" s="26"/>
      <c r="J46" s="26"/>
      <c r="K46" s="26"/>
      <c r="L46" s="27"/>
      <c r="M46" s="27"/>
      <c r="N46" s="27"/>
    </row>
    <row r="47" spans="1:14" x14ac:dyDescent="0.25">
      <c r="A47" s="18">
        <v>1919</v>
      </c>
      <c r="B47" s="58">
        <v>35</v>
      </c>
      <c r="C47" s="43" t="s">
        <v>57</v>
      </c>
      <c r="D47" s="40" t="s">
        <v>4</v>
      </c>
      <c r="E47" s="39">
        <v>0</v>
      </c>
      <c r="F47" s="31"/>
      <c r="G47" s="26"/>
      <c r="H47" s="50"/>
      <c r="I47" s="26"/>
      <c r="J47" s="26"/>
      <c r="K47" s="26"/>
      <c r="L47" s="27"/>
      <c r="M47" s="27"/>
      <c r="N47" s="27"/>
    </row>
    <row r="48" spans="1:14" x14ac:dyDescent="0.25">
      <c r="A48" s="18">
        <v>1920</v>
      </c>
      <c r="B48" s="58">
        <v>36</v>
      </c>
      <c r="C48" s="43" t="s">
        <v>58</v>
      </c>
      <c r="D48" s="40" t="s">
        <v>4</v>
      </c>
      <c r="E48" s="39">
        <v>120</v>
      </c>
      <c r="F48" s="31"/>
      <c r="G48" s="26"/>
      <c r="H48" s="50"/>
      <c r="I48" s="26"/>
      <c r="J48" s="26"/>
      <c r="K48" s="26"/>
      <c r="L48" s="27"/>
      <c r="M48" s="27"/>
      <c r="N48" s="27"/>
    </row>
    <row r="49" spans="1:14" x14ac:dyDescent="0.25">
      <c r="A49" s="18">
        <v>1921</v>
      </c>
      <c r="B49" s="58">
        <v>37</v>
      </c>
      <c r="C49" s="43" t="s">
        <v>59</v>
      </c>
      <c r="D49" s="40" t="s">
        <v>4</v>
      </c>
      <c r="E49" s="39">
        <v>20</v>
      </c>
      <c r="F49" s="32"/>
      <c r="G49" s="26"/>
      <c r="H49" s="50"/>
      <c r="I49" s="26"/>
      <c r="J49" s="26"/>
      <c r="K49" s="26"/>
      <c r="L49" s="27"/>
      <c r="M49" s="27"/>
      <c r="N49" s="27"/>
    </row>
    <row r="50" spans="1:14" x14ac:dyDescent="0.25">
      <c r="A50" s="18">
        <v>1922</v>
      </c>
      <c r="B50" s="58">
        <v>38</v>
      </c>
      <c r="C50" s="43" t="s">
        <v>60</v>
      </c>
      <c r="D50" s="40" t="s">
        <v>4</v>
      </c>
      <c r="E50" s="39">
        <v>25</v>
      </c>
      <c r="F50" s="31"/>
      <c r="G50" s="26"/>
      <c r="H50" s="50"/>
      <c r="I50" s="26"/>
      <c r="J50" s="26"/>
      <c r="K50" s="26"/>
      <c r="L50" s="27"/>
      <c r="M50" s="27"/>
      <c r="N50" s="27"/>
    </row>
    <row r="51" spans="1:14" x14ac:dyDescent="0.25">
      <c r="A51" s="18">
        <v>1923</v>
      </c>
      <c r="B51" s="58">
        <v>39</v>
      </c>
      <c r="C51" s="43" t="s">
        <v>61</v>
      </c>
      <c r="D51" s="40" t="s">
        <v>4</v>
      </c>
      <c r="E51" s="39">
        <v>20</v>
      </c>
      <c r="F51" s="31"/>
      <c r="G51" s="26"/>
      <c r="H51" s="50"/>
      <c r="I51" s="26"/>
      <c r="J51" s="26"/>
      <c r="K51" s="26"/>
      <c r="L51" s="27"/>
      <c r="M51" s="27"/>
      <c r="N51" s="27"/>
    </row>
    <row r="52" spans="1:14" x14ac:dyDescent="0.25">
      <c r="A52" s="18">
        <v>1924</v>
      </c>
      <c r="B52" s="58">
        <v>40</v>
      </c>
      <c r="C52" s="43" t="s">
        <v>62</v>
      </c>
      <c r="D52" s="40" t="s">
        <v>4</v>
      </c>
      <c r="E52" s="39">
        <v>30</v>
      </c>
      <c r="F52" s="31"/>
      <c r="G52" s="26"/>
      <c r="H52" s="50"/>
      <c r="I52" s="26"/>
      <c r="J52" s="26"/>
      <c r="K52" s="26"/>
      <c r="L52" s="27"/>
      <c r="M52" s="27"/>
      <c r="N52" s="27"/>
    </row>
    <row r="53" spans="1:14" x14ac:dyDescent="0.25">
      <c r="A53" s="18">
        <v>1925</v>
      </c>
      <c r="B53" s="58">
        <v>41</v>
      </c>
      <c r="C53" s="43" t="s">
        <v>63</v>
      </c>
      <c r="D53" s="40" t="s">
        <v>4</v>
      </c>
      <c r="E53" s="39">
        <v>0</v>
      </c>
      <c r="F53" s="31"/>
      <c r="G53" s="26"/>
      <c r="H53" s="50"/>
      <c r="I53" s="26"/>
      <c r="J53" s="26"/>
      <c r="K53" s="26"/>
      <c r="L53" s="27"/>
      <c r="M53" s="27"/>
      <c r="N53" s="27"/>
    </row>
    <row r="54" spans="1:14" x14ac:dyDescent="0.25">
      <c r="A54" s="18">
        <v>1926</v>
      </c>
      <c r="B54" s="58">
        <v>42</v>
      </c>
      <c r="C54" s="43" t="s">
        <v>64</v>
      </c>
      <c r="D54" s="40" t="s">
        <v>4</v>
      </c>
      <c r="E54" s="39">
        <v>190</v>
      </c>
      <c r="F54" s="31"/>
      <c r="G54" s="26"/>
      <c r="H54" s="50"/>
      <c r="I54" s="26"/>
      <c r="J54" s="26"/>
      <c r="K54" s="26"/>
      <c r="L54" s="27"/>
      <c r="M54" s="27"/>
      <c r="N54" s="27"/>
    </row>
    <row r="55" spans="1:14" x14ac:dyDescent="0.25">
      <c r="A55" s="18">
        <v>1927</v>
      </c>
      <c r="B55" s="58">
        <v>43</v>
      </c>
      <c r="C55" s="43" t="s">
        <v>65</v>
      </c>
      <c r="D55" s="40" t="s">
        <v>4</v>
      </c>
      <c r="E55" s="39">
        <v>160</v>
      </c>
      <c r="F55" s="31"/>
      <c r="G55" s="26"/>
      <c r="H55" s="50"/>
      <c r="I55" s="26"/>
      <c r="J55" s="26"/>
      <c r="K55" s="26"/>
      <c r="L55" s="27"/>
      <c r="M55" s="27"/>
      <c r="N55" s="27"/>
    </row>
    <row r="56" spans="1:14" x14ac:dyDescent="0.25">
      <c r="A56" s="18">
        <v>1928</v>
      </c>
      <c r="B56" s="58">
        <v>44</v>
      </c>
      <c r="C56" s="43" t="s">
        <v>66</v>
      </c>
      <c r="D56" s="40" t="s">
        <v>4</v>
      </c>
      <c r="E56" s="39">
        <v>2</v>
      </c>
      <c r="F56" s="31"/>
      <c r="G56" s="26"/>
      <c r="H56" s="50"/>
      <c r="I56" s="26"/>
      <c r="J56" s="26"/>
      <c r="K56" s="26"/>
      <c r="L56" s="27"/>
      <c r="M56" s="27"/>
      <c r="N56" s="27"/>
    </row>
    <row r="57" spans="1:14" x14ac:dyDescent="0.25">
      <c r="A57" s="18">
        <v>1929</v>
      </c>
      <c r="B57" s="58">
        <v>45</v>
      </c>
      <c r="C57" s="43" t="s">
        <v>67</v>
      </c>
      <c r="D57" s="40" t="s">
        <v>4</v>
      </c>
      <c r="E57" s="39">
        <v>45</v>
      </c>
      <c r="F57" s="31"/>
      <c r="G57" s="26"/>
      <c r="H57" s="50"/>
      <c r="I57" s="26"/>
      <c r="J57" s="26"/>
      <c r="K57" s="26"/>
      <c r="L57" s="27"/>
      <c r="M57" s="27"/>
      <c r="N57" s="27"/>
    </row>
    <row r="58" spans="1:14" x14ac:dyDescent="0.25">
      <c r="A58" s="18">
        <v>1930</v>
      </c>
      <c r="B58" s="58">
        <v>46</v>
      </c>
      <c r="C58" s="43" t="s">
        <v>68</v>
      </c>
      <c r="D58" s="40" t="s">
        <v>4</v>
      </c>
      <c r="E58" s="39">
        <v>80</v>
      </c>
      <c r="F58" s="31"/>
      <c r="G58" s="26"/>
      <c r="H58" s="50"/>
      <c r="I58" s="26"/>
      <c r="J58" s="26"/>
      <c r="K58" s="26"/>
      <c r="L58" s="27"/>
      <c r="M58" s="27"/>
      <c r="N58" s="27"/>
    </row>
    <row r="59" spans="1:14" x14ac:dyDescent="0.25">
      <c r="A59" s="18">
        <v>1931</v>
      </c>
      <c r="B59" s="58">
        <v>47</v>
      </c>
      <c r="C59" s="43" t="s">
        <v>69</v>
      </c>
      <c r="D59" s="40" t="s">
        <v>4</v>
      </c>
      <c r="E59" s="39">
        <v>0</v>
      </c>
      <c r="F59" s="31"/>
      <c r="G59" s="26"/>
      <c r="H59" s="50"/>
      <c r="I59" s="26"/>
      <c r="J59" s="26"/>
      <c r="K59" s="26"/>
      <c r="L59" s="27"/>
      <c r="M59" s="27"/>
      <c r="N59" s="27"/>
    </row>
    <row r="60" spans="1:14" x14ac:dyDescent="0.25">
      <c r="A60" s="18">
        <v>1932</v>
      </c>
      <c r="B60" s="58">
        <v>48</v>
      </c>
      <c r="C60" s="88" t="s">
        <v>273</v>
      </c>
      <c r="D60" s="40" t="s">
        <v>4</v>
      </c>
      <c r="E60" s="39">
        <v>6</v>
      </c>
      <c r="F60" s="31"/>
      <c r="G60" s="26"/>
      <c r="H60" s="50"/>
      <c r="I60" s="26"/>
      <c r="J60" s="26"/>
      <c r="K60" s="26"/>
      <c r="L60" s="27"/>
      <c r="M60" s="27"/>
      <c r="N60" s="27"/>
    </row>
    <row r="61" spans="1:14" x14ac:dyDescent="0.25">
      <c r="A61" s="18">
        <v>1933</v>
      </c>
      <c r="B61" s="58">
        <v>49</v>
      </c>
      <c r="C61" s="43" t="s">
        <v>70</v>
      </c>
      <c r="D61" s="40" t="s">
        <v>4</v>
      </c>
      <c r="E61" s="39">
        <v>5</v>
      </c>
      <c r="F61" s="31"/>
      <c r="G61" s="26"/>
      <c r="H61" s="50"/>
      <c r="I61" s="26"/>
      <c r="J61" s="26"/>
      <c r="K61" s="26"/>
      <c r="L61" s="27"/>
      <c r="M61" s="27"/>
      <c r="N61" s="27"/>
    </row>
    <row r="62" spans="1:14" x14ac:dyDescent="0.25">
      <c r="A62" s="18">
        <v>1934</v>
      </c>
      <c r="B62" s="58">
        <v>50</v>
      </c>
      <c r="C62" s="43" t="s">
        <v>71</v>
      </c>
      <c r="D62" s="40" t="s">
        <v>17</v>
      </c>
      <c r="E62" s="39">
        <v>25</v>
      </c>
      <c r="F62" s="31"/>
      <c r="G62" s="26"/>
      <c r="H62" s="50"/>
      <c r="I62" s="26"/>
      <c r="J62" s="26"/>
      <c r="K62" s="26"/>
      <c r="L62" s="27"/>
      <c r="M62" s="27"/>
      <c r="N62" s="27"/>
    </row>
    <row r="63" spans="1:14" x14ac:dyDescent="0.25">
      <c r="A63" s="18">
        <v>1935</v>
      </c>
      <c r="B63" s="58">
        <v>51</v>
      </c>
      <c r="C63" s="43" t="s">
        <v>72</v>
      </c>
      <c r="D63" s="40" t="s">
        <v>4</v>
      </c>
      <c r="E63" s="39">
        <v>5</v>
      </c>
      <c r="F63" s="31"/>
      <c r="G63" s="26"/>
      <c r="H63" s="50"/>
      <c r="I63" s="26"/>
      <c r="J63" s="26"/>
      <c r="K63" s="26"/>
      <c r="L63" s="27"/>
      <c r="M63" s="27"/>
      <c r="N63" s="27"/>
    </row>
    <row r="64" spans="1:14" x14ac:dyDescent="0.25">
      <c r="A64" s="18">
        <v>1936</v>
      </c>
      <c r="B64" s="58">
        <v>52</v>
      </c>
      <c r="C64" s="43" t="s">
        <v>73</v>
      </c>
      <c r="D64" s="40" t="s">
        <v>4</v>
      </c>
      <c r="E64" s="39">
        <v>5</v>
      </c>
      <c r="F64" s="31"/>
      <c r="G64" s="26"/>
      <c r="H64" s="50"/>
      <c r="I64" s="26"/>
      <c r="J64" s="26"/>
      <c r="K64" s="26"/>
      <c r="L64" s="27"/>
      <c r="M64" s="27"/>
      <c r="N64" s="27"/>
    </row>
    <row r="65" spans="1:14" x14ac:dyDescent="0.25">
      <c r="A65" s="18">
        <v>1937</v>
      </c>
      <c r="B65" s="58">
        <v>53</v>
      </c>
      <c r="C65" s="43" t="s">
        <v>74</v>
      </c>
      <c r="D65" s="40" t="s">
        <v>4</v>
      </c>
      <c r="E65" s="39">
        <v>30</v>
      </c>
      <c r="F65" s="31"/>
      <c r="G65" s="26"/>
      <c r="H65" s="50"/>
      <c r="I65" s="26"/>
      <c r="J65" s="26"/>
      <c r="K65" s="26"/>
      <c r="L65" s="27"/>
      <c r="M65" s="27"/>
      <c r="N65" s="27"/>
    </row>
    <row r="66" spans="1:14" x14ac:dyDescent="0.25">
      <c r="A66" s="18">
        <v>1938</v>
      </c>
      <c r="B66" s="58">
        <v>54</v>
      </c>
      <c r="C66" s="43" t="s">
        <v>75</v>
      </c>
      <c r="D66" s="40" t="s">
        <v>4</v>
      </c>
      <c r="E66" s="39">
        <v>30</v>
      </c>
      <c r="F66" s="31"/>
      <c r="G66" s="26"/>
      <c r="H66" s="50"/>
      <c r="I66" s="26"/>
      <c r="J66" s="26"/>
      <c r="K66" s="26"/>
      <c r="L66" s="27"/>
      <c r="M66" s="27"/>
      <c r="N66" s="27"/>
    </row>
    <row r="67" spans="1:14" x14ac:dyDescent="0.25">
      <c r="A67" s="18">
        <v>1939</v>
      </c>
      <c r="B67" s="58">
        <v>55</v>
      </c>
      <c r="C67" s="43" t="s">
        <v>76</v>
      </c>
      <c r="D67" s="40" t="s">
        <v>4</v>
      </c>
      <c r="E67" s="39">
        <v>15</v>
      </c>
      <c r="F67" s="31"/>
      <c r="G67" s="26"/>
      <c r="H67" s="50"/>
      <c r="I67" s="26"/>
      <c r="J67" s="26"/>
      <c r="K67" s="26"/>
      <c r="L67" s="27"/>
      <c r="M67" s="27"/>
      <c r="N67" s="27"/>
    </row>
    <row r="68" spans="1:14" x14ac:dyDescent="0.25">
      <c r="A68" s="18">
        <v>1940</v>
      </c>
      <c r="B68" s="58">
        <v>56</v>
      </c>
      <c r="C68" s="43" t="s">
        <v>77</v>
      </c>
      <c r="D68" s="40" t="s">
        <v>4</v>
      </c>
      <c r="E68" s="39">
        <v>50</v>
      </c>
      <c r="F68" s="31"/>
      <c r="G68" s="26"/>
      <c r="H68" s="50"/>
      <c r="I68" s="26"/>
      <c r="J68" s="26"/>
      <c r="K68" s="26"/>
      <c r="L68" s="27"/>
      <c r="M68" s="27"/>
      <c r="N68" s="27"/>
    </row>
    <row r="69" spans="1:14" x14ac:dyDescent="0.25">
      <c r="A69" s="18">
        <v>1941</v>
      </c>
      <c r="B69" s="58">
        <v>57</v>
      </c>
      <c r="C69" s="43" t="s">
        <v>78</v>
      </c>
      <c r="D69" s="40" t="s">
        <v>18</v>
      </c>
      <c r="E69" s="39">
        <v>160</v>
      </c>
      <c r="F69" s="31"/>
      <c r="G69" s="26"/>
      <c r="H69" s="50"/>
      <c r="I69" s="26"/>
      <c r="J69" s="26"/>
      <c r="K69" s="26"/>
      <c r="L69" s="27"/>
      <c r="M69" s="27"/>
      <c r="N69" s="27"/>
    </row>
    <row r="70" spans="1:14" x14ac:dyDescent="0.25">
      <c r="A70" s="18">
        <v>1942</v>
      </c>
      <c r="B70" s="58">
        <v>58</v>
      </c>
      <c r="C70" s="43" t="s">
        <v>79</v>
      </c>
      <c r="D70" s="40" t="s">
        <v>4</v>
      </c>
      <c r="E70" s="39">
        <v>650</v>
      </c>
      <c r="F70" s="31"/>
      <c r="G70" s="26"/>
      <c r="H70" s="50"/>
      <c r="I70" s="26"/>
      <c r="J70" s="26"/>
      <c r="K70" s="26"/>
      <c r="L70" s="27"/>
      <c r="M70" s="27"/>
      <c r="N70" s="27"/>
    </row>
    <row r="71" spans="1:14" x14ac:dyDescent="0.25">
      <c r="A71" s="18">
        <v>1943</v>
      </c>
      <c r="B71" s="58">
        <v>59</v>
      </c>
      <c r="C71" s="43" t="s">
        <v>80</v>
      </c>
      <c r="D71" s="40" t="s">
        <v>4</v>
      </c>
      <c r="E71" s="39">
        <v>0</v>
      </c>
      <c r="F71" s="31"/>
      <c r="G71" s="26"/>
      <c r="H71" s="50"/>
      <c r="I71" s="26"/>
      <c r="J71" s="26"/>
      <c r="K71" s="26"/>
      <c r="L71" s="27"/>
      <c r="M71" s="27"/>
      <c r="N71" s="27"/>
    </row>
    <row r="72" spans="1:14" x14ac:dyDescent="0.25">
      <c r="A72" s="18">
        <v>1944</v>
      </c>
      <c r="B72" s="58">
        <v>60</v>
      </c>
      <c r="C72" s="43" t="s">
        <v>81</v>
      </c>
      <c r="D72" s="40" t="s">
        <v>4</v>
      </c>
      <c r="E72" s="39">
        <v>20</v>
      </c>
      <c r="F72" s="31"/>
      <c r="G72" s="26"/>
      <c r="H72" s="50"/>
      <c r="I72" s="26"/>
      <c r="J72" s="26"/>
      <c r="K72" s="26"/>
      <c r="L72" s="27"/>
      <c r="M72" s="27"/>
      <c r="N72" s="27"/>
    </row>
    <row r="73" spans="1:14" x14ac:dyDescent="0.25">
      <c r="A73" s="18">
        <v>1945</v>
      </c>
      <c r="B73" s="58">
        <v>61</v>
      </c>
      <c r="C73" s="43" t="s">
        <v>82</v>
      </c>
      <c r="D73" s="40" t="s">
        <v>4</v>
      </c>
      <c r="E73" s="39">
        <v>5</v>
      </c>
      <c r="F73" s="31"/>
      <c r="G73" s="26"/>
      <c r="H73" s="50"/>
      <c r="I73" s="26"/>
      <c r="J73" s="26"/>
      <c r="K73" s="26"/>
      <c r="L73" s="27"/>
      <c r="M73" s="27"/>
      <c r="N73" s="27"/>
    </row>
    <row r="74" spans="1:14" x14ac:dyDescent="0.25">
      <c r="A74" s="18">
        <v>1946</v>
      </c>
      <c r="B74" s="58">
        <v>62</v>
      </c>
      <c r="C74" s="43" t="s">
        <v>83</v>
      </c>
      <c r="D74" s="40" t="s">
        <v>4</v>
      </c>
      <c r="E74" s="39">
        <v>180</v>
      </c>
      <c r="F74" s="31"/>
      <c r="G74" s="26"/>
      <c r="H74" s="50"/>
      <c r="I74" s="26"/>
      <c r="J74" s="26"/>
      <c r="K74" s="26"/>
      <c r="L74" s="27"/>
      <c r="M74" s="27"/>
      <c r="N74" s="27"/>
    </row>
    <row r="75" spans="1:14" x14ac:dyDescent="0.25">
      <c r="A75" s="18">
        <v>1947</v>
      </c>
      <c r="B75" s="58">
        <v>63</v>
      </c>
      <c r="C75" s="43" t="s">
        <v>84</v>
      </c>
      <c r="D75" s="40" t="s">
        <v>4</v>
      </c>
      <c r="E75" s="39">
        <v>0</v>
      </c>
      <c r="F75" s="31"/>
      <c r="G75" s="26"/>
      <c r="H75" s="50"/>
      <c r="I75" s="26"/>
      <c r="J75" s="26"/>
      <c r="K75" s="26"/>
      <c r="L75" s="27"/>
      <c r="M75" s="27"/>
      <c r="N75" s="27"/>
    </row>
    <row r="76" spans="1:14" x14ac:dyDescent="0.25">
      <c r="A76" s="18">
        <v>1948</v>
      </c>
      <c r="B76" s="58">
        <v>64</v>
      </c>
      <c r="C76" s="43" t="s">
        <v>85</v>
      </c>
      <c r="D76" s="40" t="s">
        <v>4</v>
      </c>
      <c r="E76" s="39">
        <v>25</v>
      </c>
      <c r="F76" s="31"/>
      <c r="G76" s="26"/>
      <c r="H76" s="50"/>
      <c r="I76" s="26"/>
      <c r="J76" s="26"/>
      <c r="K76" s="26"/>
      <c r="L76" s="27"/>
      <c r="M76" s="27"/>
      <c r="N76" s="27"/>
    </row>
    <row r="77" spans="1:14" x14ac:dyDescent="0.25">
      <c r="A77" s="18">
        <v>1949</v>
      </c>
      <c r="B77" s="58">
        <v>65</v>
      </c>
      <c r="C77" s="43" t="s">
        <v>86</v>
      </c>
      <c r="D77" s="40" t="s">
        <v>4</v>
      </c>
      <c r="E77" s="39">
        <v>450</v>
      </c>
      <c r="F77" s="31"/>
      <c r="G77" s="26"/>
      <c r="H77" s="50"/>
      <c r="I77" s="26"/>
      <c r="J77" s="26"/>
      <c r="K77" s="26"/>
      <c r="L77" s="27"/>
      <c r="M77" s="27"/>
      <c r="N77" s="27"/>
    </row>
    <row r="78" spans="1:14" x14ac:dyDescent="0.25">
      <c r="A78" s="18">
        <v>1950</v>
      </c>
      <c r="B78" s="58">
        <v>66</v>
      </c>
      <c r="C78" s="43" t="s">
        <v>87</v>
      </c>
      <c r="D78" s="40" t="s">
        <v>4</v>
      </c>
      <c r="E78" s="39">
        <v>40</v>
      </c>
      <c r="F78" s="31"/>
      <c r="G78" s="26"/>
      <c r="H78" s="50"/>
      <c r="I78" s="26"/>
      <c r="J78" s="26"/>
      <c r="K78" s="26"/>
      <c r="L78" s="27"/>
      <c r="M78" s="27"/>
      <c r="N78" s="27"/>
    </row>
    <row r="79" spans="1:14" x14ac:dyDescent="0.25">
      <c r="A79" s="18">
        <v>1951</v>
      </c>
      <c r="B79" s="58">
        <v>67</v>
      </c>
      <c r="C79" s="43" t="s">
        <v>88</v>
      </c>
      <c r="D79" s="40" t="s">
        <v>4</v>
      </c>
      <c r="E79" s="39">
        <v>130</v>
      </c>
      <c r="F79" s="31"/>
      <c r="G79" s="26"/>
      <c r="H79" s="50"/>
      <c r="I79" s="26"/>
      <c r="J79" s="26"/>
      <c r="K79" s="26"/>
      <c r="L79" s="27"/>
      <c r="M79" s="27"/>
      <c r="N79" s="27"/>
    </row>
    <row r="80" spans="1:14" x14ac:dyDescent="0.25">
      <c r="A80" s="18">
        <v>1952</v>
      </c>
      <c r="B80" s="58">
        <v>68</v>
      </c>
      <c r="C80" s="43" t="s">
        <v>89</v>
      </c>
      <c r="D80" s="40" t="s">
        <v>4</v>
      </c>
      <c r="E80" s="39">
        <v>0</v>
      </c>
      <c r="F80" s="31"/>
      <c r="G80" s="26"/>
      <c r="H80" s="50"/>
      <c r="I80" s="26"/>
      <c r="J80" s="26"/>
      <c r="K80" s="26"/>
      <c r="L80" s="27"/>
      <c r="M80" s="27"/>
      <c r="N80" s="27"/>
    </row>
    <row r="81" spans="1:14" x14ac:dyDescent="0.25">
      <c r="A81" s="18">
        <v>1953</v>
      </c>
      <c r="B81" s="58">
        <v>69</v>
      </c>
      <c r="C81" s="43" t="s">
        <v>90</v>
      </c>
      <c r="D81" s="40" t="s">
        <v>4</v>
      </c>
      <c r="E81" s="39">
        <v>13</v>
      </c>
      <c r="F81" s="31"/>
      <c r="G81" s="26"/>
      <c r="H81" s="50"/>
      <c r="I81" s="26"/>
      <c r="J81" s="26"/>
      <c r="K81" s="26"/>
      <c r="L81" s="27"/>
      <c r="M81" s="27"/>
      <c r="N81" s="27"/>
    </row>
    <row r="82" spans="1:14" x14ac:dyDescent="0.25">
      <c r="A82" s="18">
        <v>1954</v>
      </c>
      <c r="B82" s="58">
        <v>70</v>
      </c>
      <c r="C82" s="43" t="s">
        <v>251</v>
      </c>
      <c r="D82" s="40" t="s">
        <v>4</v>
      </c>
      <c r="E82" s="39">
        <v>40</v>
      </c>
      <c r="F82" s="31"/>
      <c r="G82" s="26"/>
      <c r="H82" s="50"/>
      <c r="I82" s="26"/>
      <c r="J82" s="26"/>
      <c r="K82" s="26"/>
      <c r="L82" s="27"/>
      <c r="M82" s="27"/>
      <c r="N82" s="27"/>
    </row>
    <row r="83" spans="1:14" x14ac:dyDescent="0.25">
      <c r="A83" s="18">
        <v>1955</v>
      </c>
      <c r="B83" s="58">
        <v>71</v>
      </c>
      <c r="C83" s="43" t="s">
        <v>91</v>
      </c>
      <c r="D83" s="40" t="s">
        <v>4</v>
      </c>
      <c r="E83" s="39">
        <v>50</v>
      </c>
      <c r="F83" s="31"/>
      <c r="G83" s="26"/>
      <c r="H83" s="50"/>
      <c r="I83" s="26"/>
      <c r="J83" s="26"/>
      <c r="K83" s="26"/>
      <c r="L83" s="27"/>
      <c r="M83" s="27"/>
      <c r="N83" s="27"/>
    </row>
    <row r="84" spans="1:14" x14ac:dyDescent="0.25">
      <c r="A84" s="18">
        <v>1956</v>
      </c>
      <c r="B84" s="58">
        <v>72</v>
      </c>
      <c r="C84" s="43" t="s">
        <v>92</v>
      </c>
      <c r="D84" s="40" t="s">
        <v>4</v>
      </c>
      <c r="E84" s="39">
        <v>0</v>
      </c>
      <c r="F84" s="31"/>
      <c r="G84" s="26"/>
      <c r="H84" s="50"/>
      <c r="I84" s="26"/>
      <c r="J84" s="26"/>
      <c r="K84" s="26"/>
      <c r="L84" s="27"/>
      <c r="M84" s="27"/>
      <c r="N84" s="27"/>
    </row>
    <row r="85" spans="1:14" x14ac:dyDescent="0.25">
      <c r="A85" s="18">
        <v>1957</v>
      </c>
      <c r="B85" s="58">
        <v>73</v>
      </c>
      <c r="C85" s="43" t="s">
        <v>93</v>
      </c>
      <c r="D85" s="40" t="s">
        <v>4</v>
      </c>
      <c r="E85" s="39">
        <v>5</v>
      </c>
      <c r="F85" s="31"/>
      <c r="G85" s="26"/>
      <c r="H85" s="50"/>
      <c r="I85" s="26"/>
      <c r="J85" s="26"/>
      <c r="K85" s="26"/>
      <c r="L85" s="27"/>
      <c r="M85" s="27"/>
      <c r="N85" s="27"/>
    </row>
    <row r="86" spans="1:14" x14ac:dyDescent="0.25">
      <c r="A86" s="18">
        <v>1958</v>
      </c>
      <c r="B86" s="58">
        <v>74</v>
      </c>
      <c r="C86" s="43" t="s">
        <v>94</v>
      </c>
      <c r="D86" s="40" t="s">
        <v>4</v>
      </c>
      <c r="E86" s="39">
        <v>5</v>
      </c>
      <c r="F86" s="31"/>
      <c r="G86" s="26"/>
      <c r="H86" s="50"/>
      <c r="I86" s="26"/>
      <c r="J86" s="26"/>
      <c r="K86" s="26"/>
      <c r="L86" s="27"/>
      <c r="M86" s="27"/>
      <c r="N86" s="27"/>
    </row>
    <row r="87" spans="1:14" x14ac:dyDescent="0.25">
      <c r="A87" s="18">
        <v>1959</v>
      </c>
      <c r="B87" s="58">
        <v>75</v>
      </c>
      <c r="C87" s="43" t="s">
        <v>95</v>
      </c>
      <c r="D87" s="40" t="s">
        <v>4</v>
      </c>
      <c r="E87" s="39">
        <v>20</v>
      </c>
      <c r="F87" s="31"/>
      <c r="G87" s="26"/>
      <c r="H87" s="50"/>
      <c r="I87" s="26"/>
      <c r="J87" s="26"/>
      <c r="K87" s="26"/>
      <c r="L87" s="27"/>
      <c r="M87" s="27"/>
      <c r="N87" s="27"/>
    </row>
    <row r="88" spans="1:14" x14ac:dyDescent="0.25">
      <c r="A88" s="18">
        <v>1960</v>
      </c>
      <c r="B88" s="58">
        <v>76</v>
      </c>
      <c r="C88" s="43" t="s">
        <v>96</v>
      </c>
      <c r="D88" s="40" t="s">
        <v>4</v>
      </c>
      <c r="E88" s="39">
        <v>20</v>
      </c>
      <c r="F88" s="31"/>
      <c r="G88" s="26"/>
      <c r="H88" s="50"/>
      <c r="I88" s="26"/>
      <c r="J88" s="26"/>
      <c r="K88" s="26"/>
      <c r="L88" s="27"/>
      <c r="M88" s="27"/>
      <c r="N88" s="27"/>
    </row>
    <row r="89" spans="1:14" x14ac:dyDescent="0.25">
      <c r="A89" s="18">
        <v>1961</v>
      </c>
      <c r="B89" s="58">
        <v>77</v>
      </c>
      <c r="C89" s="43" t="s">
        <v>97</v>
      </c>
      <c r="D89" s="40" t="s">
        <v>4</v>
      </c>
      <c r="E89" s="39">
        <v>300</v>
      </c>
      <c r="F89" s="31"/>
      <c r="G89" s="26"/>
      <c r="H89" s="50"/>
      <c r="I89" s="26"/>
      <c r="J89" s="26"/>
      <c r="K89" s="26"/>
      <c r="L89" s="27"/>
      <c r="M89" s="27"/>
      <c r="N89" s="27"/>
    </row>
    <row r="90" spans="1:14" x14ac:dyDescent="0.25">
      <c r="A90" s="18">
        <v>1962</v>
      </c>
      <c r="B90" s="58">
        <v>78</v>
      </c>
      <c r="C90" s="43" t="s">
        <v>98</v>
      </c>
      <c r="D90" s="40" t="s">
        <v>4</v>
      </c>
      <c r="E90" s="39">
        <v>40</v>
      </c>
      <c r="F90" s="31"/>
      <c r="G90" s="26"/>
      <c r="H90" s="50"/>
      <c r="I90" s="26"/>
      <c r="J90" s="26"/>
      <c r="K90" s="26"/>
      <c r="L90" s="27"/>
      <c r="M90" s="27"/>
      <c r="N90" s="27"/>
    </row>
    <row r="91" spans="1:14" x14ac:dyDescent="0.25">
      <c r="A91" s="18">
        <v>1963</v>
      </c>
      <c r="B91" s="58">
        <v>79</v>
      </c>
      <c r="C91" s="43" t="s">
        <v>252</v>
      </c>
      <c r="D91" s="40" t="s">
        <v>4</v>
      </c>
      <c r="E91" s="39">
        <v>40</v>
      </c>
      <c r="F91" s="31"/>
      <c r="G91" s="26"/>
      <c r="H91" s="50"/>
      <c r="I91" s="26"/>
      <c r="J91" s="26"/>
      <c r="K91" s="26"/>
      <c r="L91" s="27"/>
      <c r="M91" s="27"/>
      <c r="N91" s="27"/>
    </row>
    <row r="92" spans="1:14" x14ac:dyDescent="0.25">
      <c r="A92" s="18">
        <v>1964</v>
      </c>
      <c r="B92" s="58">
        <v>80</v>
      </c>
      <c r="C92" s="43" t="s">
        <v>99</v>
      </c>
      <c r="D92" s="40" t="s">
        <v>4</v>
      </c>
      <c r="E92" s="39">
        <v>50</v>
      </c>
      <c r="F92" s="31"/>
      <c r="G92" s="26"/>
      <c r="H92" s="50"/>
      <c r="I92" s="26"/>
      <c r="J92" s="26"/>
      <c r="K92" s="26"/>
      <c r="L92" s="27"/>
      <c r="M92" s="27"/>
      <c r="N92" s="27"/>
    </row>
    <row r="93" spans="1:14" x14ac:dyDescent="0.25">
      <c r="A93" s="18">
        <v>1965</v>
      </c>
      <c r="B93" s="58">
        <v>81</v>
      </c>
      <c r="C93" s="43" t="s">
        <v>100</v>
      </c>
      <c r="D93" s="40" t="s">
        <v>18</v>
      </c>
      <c r="E93" s="39">
        <v>240</v>
      </c>
      <c r="F93" s="31"/>
      <c r="G93" s="26"/>
      <c r="H93" s="50"/>
      <c r="I93" s="26"/>
      <c r="J93" s="26"/>
      <c r="K93" s="26"/>
      <c r="L93" s="27"/>
      <c r="M93" s="27"/>
      <c r="N93" s="27"/>
    </row>
    <row r="94" spans="1:14" x14ac:dyDescent="0.25">
      <c r="A94" s="18">
        <v>1966</v>
      </c>
      <c r="B94" s="58">
        <v>82</v>
      </c>
      <c r="C94" s="43" t="s">
        <v>101</v>
      </c>
      <c r="D94" s="40" t="s">
        <v>4</v>
      </c>
      <c r="E94" s="39">
        <v>10</v>
      </c>
      <c r="F94" s="31"/>
      <c r="G94" s="26"/>
      <c r="H94" s="50"/>
      <c r="I94" s="26"/>
      <c r="J94" s="26"/>
      <c r="K94" s="26"/>
      <c r="L94" s="27"/>
      <c r="M94" s="27"/>
      <c r="N94" s="27"/>
    </row>
    <row r="95" spans="1:14" x14ac:dyDescent="0.25">
      <c r="A95" s="18">
        <v>1967</v>
      </c>
      <c r="B95" s="58">
        <v>83</v>
      </c>
      <c r="C95" s="43" t="s">
        <v>102</v>
      </c>
      <c r="D95" s="40" t="s">
        <v>18</v>
      </c>
      <c r="E95" s="39">
        <v>15</v>
      </c>
      <c r="F95" s="31"/>
      <c r="G95" s="26"/>
      <c r="H95" s="50"/>
      <c r="I95" s="26"/>
      <c r="J95" s="26"/>
      <c r="K95" s="26"/>
      <c r="L95" s="27"/>
      <c r="M95" s="27"/>
      <c r="N95" s="27"/>
    </row>
    <row r="96" spans="1:14" x14ac:dyDescent="0.25">
      <c r="A96" s="18">
        <v>1968</v>
      </c>
      <c r="B96" s="58">
        <v>84</v>
      </c>
      <c r="C96" s="88" t="s">
        <v>274</v>
      </c>
      <c r="D96" s="40" t="s">
        <v>4</v>
      </c>
      <c r="E96" s="39">
        <v>700</v>
      </c>
      <c r="F96" s="31"/>
      <c r="G96" s="26"/>
      <c r="H96" s="50"/>
      <c r="I96" s="26"/>
      <c r="J96" s="26"/>
      <c r="K96" s="26"/>
      <c r="L96" s="27"/>
      <c r="M96" s="27"/>
      <c r="N96" s="27"/>
    </row>
    <row r="97" spans="1:14" x14ac:dyDescent="0.25">
      <c r="A97" s="18">
        <v>1969</v>
      </c>
      <c r="B97" s="58">
        <v>85</v>
      </c>
      <c r="C97" s="88" t="s">
        <v>275</v>
      </c>
      <c r="D97" s="40" t="s">
        <v>4</v>
      </c>
      <c r="E97" s="39">
        <v>700</v>
      </c>
      <c r="F97" s="31"/>
      <c r="G97" s="26"/>
      <c r="H97" s="50"/>
      <c r="I97" s="26"/>
      <c r="J97" s="26"/>
      <c r="K97" s="26"/>
      <c r="L97" s="27"/>
      <c r="M97" s="27"/>
      <c r="N97" s="27"/>
    </row>
    <row r="98" spans="1:14" x14ac:dyDescent="0.25">
      <c r="A98" s="18">
        <v>1970</v>
      </c>
      <c r="B98" s="58">
        <v>86</v>
      </c>
      <c r="C98" s="88" t="s">
        <v>276</v>
      </c>
      <c r="D98" s="40" t="s">
        <v>4</v>
      </c>
      <c r="E98" s="39">
        <v>715</v>
      </c>
      <c r="F98" s="31"/>
      <c r="G98" s="26"/>
      <c r="H98" s="50"/>
      <c r="I98" s="26"/>
      <c r="J98" s="26"/>
      <c r="K98" s="26"/>
      <c r="L98" s="27"/>
      <c r="M98" s="27"/>
      <c r="N98" s="27"/>
    </row>
    <row r="99" spans="1:14" x14ac:dyDescent="0.25">
      <c r="A99" s="18">
        <v>1971</v>
      </c>
      <c r="B99" s="58">
        <v>87</v>
      </c>
      <c r="C99" s="43" t="s">
        <v>135</v>
      </c>
      <c r="D99" s="40" t="s">
        <v>4</v>
      </c>
      <c r="E99" s="39">
        <v>300</v>
      </c>
      <c r="F99" s="31"/>
      <c r="G99" s="26"/>
      <c r="H99" s="50"/>
      <c r="I99" s="26"/>
      <c r="J99" s="26"/>
      <c r="K99" s="26"/>
      <c r="L99" s="27"/>
      <c r="M99" s="27"/>
      <c r="N99" s="27"/>
    </row>
    <row r="100" spans="1:14" x14ac:dyDescent="0.25">
      <c r="A100" s="18">
        <v>1972</v>
      </c>
      <c r="B100" s="58">
        <v>88</v>
      </c>
      <c r="C100" s="43" t="s">
        <v>103</v>
      </c>
      <c r="D100" s="40" t="s">
        <v>4</v>
      </c>
      <c r="E100" s="39">
        <v>450</v>
      </c>
      <c r="F100" s="31"/>
      <c r="G100" s="26"/>
      <c r="H100" s="50"/>
      <c r="I100" s="26"/>
      <c r="J100" s="26"/>
      <c r="K100" s="26"/>
      <c r="L100" s="27"/>
      <c r="M100" s="27"/>
      <c r="N100" s="27"/>
    </row>
    <row r="101" spans="1:14" x14ac:dyDescent="0.25">
      <c r="A101" s="18">
        <v>1973</v>
      </c>
      <c r="B101" s="58">
        <v>89</v>
      </c>
      <c r="C101" s="43" t="s">
        <v>253</v>
      </c>
      <c r="D101" s="40" t="s">
        <v>4</v>
      </c>
      <c r="E101" s="39">
        <v>40</v>
      </c>
      <c r="F101" s="31"/>
      <c r="G101" s="26"/>
      <c r="H101" s="50"/>
      <c r="I101" s="26"/>
      <c r="J101" s="26"/>
      <c r="K101" s="26"/>
      <c r="L101" s="27"/>
      <c r="M101" s="27"/>
      <c r="N101" s="27"/>
    </row>
    <row r="102" spans="1:14" x14ac:dyDescent="0.25">
      <c r="A102" s="18">
        <v>1974</v>
      </c>
      <c r="B102" s="58">
        <v>90</v>
      </c>
      <c r="C102" s="43" t="s">
        <v>104</v>
      </c>
      <c r="D102" s="40" t="s">
        <v>4</v>
      </c>
      <c r="E102" s="39">
        <v>0</v>
      </c>
      <c r="F102" s="31"/>
      <c r="G102" s="26"/>
      <c r="H102" s="50"/>
      <c r="I102" s="26"/>
      <c r="J102" s="26"/>
      <c r="K102" s="26"/>
      <c r="L102" s="27"/>
      <c r="M102" s="27"/>
      <c r="N102" s="27"/>
    </row>
    <row r="103" spans="1:14" x14ac:dyDescent="0.25">
      <c r="A103" s="25">
        <v>1387</v>
      </c>
      <c r="B103" s="58">
        <v>91</v>
      </c>
      <c r="C103" s="42" t="s">
        <v>105</v>
      </c>
      <c r="D103" s="40" t="s">
        <v>18</v>
      </c>
      <c r="E103" s="39">
        <v>100</v>
      </c>
      <c r="F103" s="31"/>
      <c r="G103" s="26"/>
      <c r="H103" s="50"/>
      <c r="I103" s="26"/>
      <c r="J103" s="26"/>
      <c r="K103" s="26"/>
      <c r="L103" s="27"/>
      <c r="M103" s="27"/>
      <c r="N103" s="27"/>
    </row>
    <row r="104" spans="1:14" x14ac:dyDescent="0.25">
      <c r="A104" s="25">
        <v>2172</v>
      </c>
      <c r="B104" s="58">
        <v>92</v>
      </c>
      <c r="C104" s="42" t="s">
        <v>106</v>
      </c>
      <c r="D104" s="40" t="s">
        <v>18</v>
      </c>
      <c r="E104" s="39">
        <v>350</v>
      </c>
      <c r="F104" s="31"/>
      <c r="G104" s="26"/>
      <c r="H104" s="50"/>
      <c r="I104" s="26"/>
      <c r="J104" s="26"/>
      <c r="K104" s="26"/>
      <c r="L104" s="27"/>
      <c r="M104" s="27"/>
      <c r="N104" s="27"/>
    </row>
    <row r="105" spans="1:14" x14ac:dyDescent="0.25">
      <c r="A105" s="25">
        <v>1229</v>
      </c>
      <c r="B105" s="58">
        <v>93</v>
      </c>
      <c r="C105" s="42" t="s">
        <v>107</v>
      </c>
      <c r="D105" s="40" t="s">
        <v>4</v>
      </c>
      <c r="E105" s="39">
        <v>35</v>
      </c>
      <c r="F105" s="31"/>
      <c r="G105" s="26"/>
      <c r="H105" s="50"/>
      <c r="I105" s="26"/>
      <c r="J105" s="26"/>
      <c r="K105" s="26"/>
      <c r="L105" s="27"/>
      <c r="M105" s="27"/>
      <c r="N105" s="27"/>
    </row>
    <row r="106" spans="1:14" x14ac:dyDescent="0.25">
      <c r="A106" s="25">
        <v>2194</v>
      </c>
      <c r="B106" s="58">
        <v>94</v>
      </c>
      <c r="C106" s="42" t="s">
        <v>108</v>
      </c>
      <c r="D106" s="40" t="s">
        <v>4</v>
      </c>
      <c r="E106" s="39">
        <v>30</v>
      </c>
      <c r="F106" s="31"/>
      <c r="G106" s="26"/>
      <c r="H106" s="50"/>
      <c r="I106" s="26"/>
      <c r="J106" s="26"/>
      <c r="K106" s="26"/>
      <c r="L106" s="27"/>
      <c r="M106" s="27"/>
      <c r="N106" s="27"/>
    </row>
    <row r="107" spans="1:14" x14ac:dyDescent="0.25">
      <c r="A107" s="25">
        <v>1588</v>
      </c>
      <c r="B107" s="58">
        <v>95</v>
      </c>
      <c r="C107" s="42" t="s">
        <v>109</v>
      </c>
      <c r="D107" s="40" t="s">
        <v>4</v>
      </c>
      <c r="E107" s="39">
        <v>30</v>
      </c>
      <c r="F107" s="31"/>
      <c r="G107" s="26"/>
      <c r="H107" s="50"/>
      <c r="I107" s="26"/>
      <c r="J107" s="26"/>
      <c r="K107" s="26"/>
      <c r="L107" s="27"/>
      <c r="M107" s="27"/>
      <c r="N107" s="27"/>
    </row>
    <row r="108" spans="1:14" x14ac:dyDescent="0.25">
      <c r="A108" s="55">
        <v>2437</v>
      </c>
      <c r="B108" s="58">
        <v>96</v>
      </c>
      <c r="C108" s="33" t="s">
        <v>160</v>
      </c>
      <c r="D108" s="37" t="s">
        <v>4</v>
      </c>
      <c r="E108" s="38">
        <v>10</v>
      </c>
      <c r="F108" s="31"/>
      <c r="G108" s="26"/>
      <c r="H108" s="50"/>
      <c r="I108" s="26"/>
      <c r="J108" s="26"/>
      <c r="K108" s="26"/>
      <c r="L108" s="27"/>
      <c r="M108" s="27"/>
      <c r="N108" s="27"/>
    </row>
    <row r="109" spans="1:14" x14ac:dyDescent="0.25">
      <c r="A109" s="55">
        <v>2438</v>
      </c>
      <c r="B109" s="58">
        <v>97</v>
      </c>
      <c r="C109" s="33" t="s">
        <v>161</v>
      </c>
      <c r="D109" s="37" t="s">
        <v>4</v>
      </c>
      <c r="E109" s="38">
        <v>5</v>
      </c>
      <c r="F109" s="31"/>
      <c r="G109" s="26"/>
      <c r="H109" s="50"/>
      <c r="I109" s="26"/>
      <c r="J109" s="26"/>
      <c r="K109" s="26"/>
      <c r="L109" s="27"/>
      <c r="M109" s="27"/>
      <c r="N109" s="27"/>
    </row>
    <row r="110" spans="1:14" x14ac:dyDescent="0.25">
      <c r="A110" s="55">
        <v>2439</v>
      </c>
      <c r="B110" s="58">
        <v>98</v>
      </c>
      <c r="C110" s="52" t="s">
        <v>153</v>
      </c>
      <c r="D110" s="37" t="s">
        <v>4</v>
      </c>
      <c r="E110" s="38">
        <v>660</v>
      </c>
      <c r="F110" s="31"/>
      <c r="G110" s="26"/>
      <c r="H110" s="50"/>
      <c r="I110" s="26"/>
      <c r="J110" s="26"/>
      <c r="K110" s="26"/>
      <c r="L110" s="27"/>
      <c r="M110" s="27"/>
      <c r="N110" s="27"/>
    </row>
    <row r="111" spans="1:14" x14ac:dyDescent="0.25">
      <c r="A111" s="55">
        <v>2440</v>
      </c>
      <c r="B111" s="58">
        <v>99</v>
      </c>
      <c r="C111" s="52" t="s">
        <v>154</v>
      </c>
      <c r="D111" s="37" t="s">
        <v>4</v>
      </c>
      <c r="E111" s="38">
        <v>660</v>
      </c>
      <c r="F111" s="31"/>
      <c r="G111" s="26"/>
      <c r="H111" s="50"/>
      <c r="I111" s="26"/>
      <c r="J111" s="26"/>
      <c r="K111" s="26"/>
      <c r="L111" s="27"/>
      <c r="M111" s="27"/>
      <c r="N111" s="27"/>
    </row>
    <row r="112" spans="1:14" x14ac:dyDescent="0.25">
      <c r="A112" s="55">
        <v>2441</v>
      </c>
      <c r="B112" s="58">
        <v>100</v>
      </c>
      <c r="C112" s="33" t="s">
        <v>155</v>
      </c>
      <c r="D112" s="37" t="s">
        <v>4</v>
      </c>
      <c r="E112" s="38">
        <v>660</v>
      </c>
      <c r="F112" s="31"/>
      <c r="G112" s="26"/>
      <c r="H112" s="50"/>
      <c r="I112" s="26"/>
      <c r="J112" s="26"/>
      <c r="K112" s="26"/>
      <c r="L112" s="27"/>
      <c r="M112" s="27"/>
      <c r="N112" s="27"/>
    </row>
    <row r="113" spans="1:14" x14ac:dyDescent="0.25">
      <c r="A113" s="55">
        <v>2442</v>
      </c>
      <c r="B113" s="58">
        <v>101</v>
      </c>
      <c r="C113" s="33" t="s">
        <v>156</v>
      </c>
      <c r="D113" s="37" t="s">
        <v>18</v>
      </c>
      <c r="E113" s="38">
        <v>5</v>
      </c>
      <c r="F113" s="31"/>
      <c r="G113" s="26"/>
      <c r="H113" s="50"/>
      <c r="I113" s="26"/>
      <c r="J113" s="26"/>
      <c r="K113" s="26"/>
      <c r="L113" s="27"/>
      <c r="M113" s="27"/>
      <c r="N113" s="27"/>
    </row>
    <row r="114" spans="1:14" x14ac:dyDescent="0.25">
      <c r="A114" s="55">
        <v>2443</v>
      </c>
      <c r="B114" s="58">
        <v>102</v>
      </c>
      <c r="C114" s="33" t="s">
        <v>157</v>
      </c>
      <c r="D114" s="37" t="s">
        <v>18</v>
      </c>
      <c r="E114" s="38">
        <v>10</v>
      </c>
      <c r="F114" s="31"/>
      <c r="G114" s="26"/>
      <c r="H114" s="50"/>
      <c r="I114" s="26"/>
      <c r="J114" s="26"/>
      <c r="K114" s="26"/>
      <c r="L114" s="27"/>
      <c r="M114" s="27"/>
      <c r="N114" s="27"/>
    </row>
    <row r="115" spans="1:14" x14ac:dyDescent="0.25">
      <c r="A115" s="55">
        <v>2444</v>
      </c>
      <c r="B115" s="58">
        <v>103</v>
      </c>
      <c r="C115" s="33" t="s">
        <v>254</v>
      </c>
      <c r="D115" s="37" t="s">
        <v>18</v>
      </c>
      <c r="E115" s="38">
        <v>10</v>
      </c>
      <c r="F115" s="31"/>
      <c r="G115" s="26"/>
      <c r="H115" s="50"/>
      <c r="I115" s="26"/>
      <c r="J115" s="26"/>
      <c r="K115" s="26"/>
      <c r="L115" s="27"/>
      <c r="M115" s="27"/>
      <c r="N115" s="27"/>
    </row>
    <row r="116" spans="1:14" x14ac:dyDescent="0.25">
      <c r="A116" s="55">
        <v>2445</v>
      </c>
      <c r="B116" s="58">
        <v>104</v>
      </c>
      <c r="C116" s="33" t="s">
        <v>158</v>
      </c>
      <c r="D116" s="37" t="s">
        <v>18</v>
      </c>
      <c r="E116" s="38">
        <v>20</v>
      </c>
      <c r="F116" s="31"/>
      <c r="G116" s="26"/>
      <c r="H116" s="50"/>
      <c r="I116" s="26"/>
      <c r="J116" s="26"/>
      <c r="K116" s="26"/>
      <c r="L116" s="27"/>
      <c r="M116" s="27"/>
      <c r="N116" s="27"/>
    </row>
    <row r="117" spans="1:14" x14ac:dyDescent="0.25">
      <c r="A117" s="55">
        <v>2446</v>
      </c>
      <c r="B117" s="58">
        <v>105</v>
      </c>
      <c r="C117" s="33" t="s">
        <v>159</v>
      </c>
      <c r="D117" s="37" t="s">
        <v>4</v>
      </c>
      <c r="E117" s="38">
        <v>10</v>
      </c>
      <c r="F117" s="31"/>
      <c r="G117" s="26"/>
      <c r="H117" s="27"/>
      <c r="I117" s="26"/>
      <c r="J117" s="26"/>
      <c r="K117" s="26"/>
      <c r="L117" s="27"/>
      <c r="M117" s="27"/>
      <c r="N117" s="27"/>
    </row>
    <row r="118" spans="1:14" x14ac:dyDescent="0.25">
      <c r="A118" s="55">
        <v>2447</v>
      </c>
      <c r="B118" s="58">
        <v>106</v>
      </c>
      <c r="C118" s="33" t="s">
        <v>255</v>
      </c>
      <c r="D118" s="37" t="s">
        <v>18</v>
      </c>
      <c r="E118" s="38">
        <v>10</v>
      </c>
      <c r="F118" s="31"/>
      <c r="G118" s="26"/>
      <c r="H118" s="27"/>
      <c r="I118" s="26"/>
      <c r="J118" s="26"/>
      <c r="K118" s="26"/>
      <c r="L118" s="27"/>
      <c r="M118" s="27"/>
      <c r="N118" s="27"/>
    </row>
    <row r="119" spans="1:14" x14ac:dyDescent="0.25">
      <c r="A119" s="55">
        <v>2448</v>
      </c>
      <c r="B119" s="58">
        <v>107</v>
      </c>
      <c r="C119" s="33" t="s">
        <v>256</v>
      </c>
      <c r="D119" s="37" t="s">
        <v>18</v>
      </c>
      <c r="E119" s="38">
        <v>5</v>
      </c>
      <c r="F119" s="31"/>
      <c r="G119" s="26"/>
      <c r="H119" s="27"/>
      <c r="I119" s="26"/>
      <c r="J119" s="26"/>
      <c r="K119" s="26"/>
      <c r="L119" s="27"/>
      <c r="M119" s="27"/>
      <c r="N119" s="27"/>
    </row>
    <row r="120" spans="1:14" x14ac:dyDescent="0.25">
      <c r="A120" s="55">
        <v>2449</v>
      </c>
      <c r="B120" s="58">
        <v>108</v>
      </c>
      <c r="C120" s="33" t="s">
        <v>257</v>
      </c>
      <c r="D120" s="37" t="s">
        <v>18</v>
      </c>
      <c r="E120" s="38">
        <v>10</v>
      </c>
      <c r="F120" s="31"/>
      <c r="G120" s="26"/>
      <c r="H120" s="27"/>
      <c r="I120" s="26"/>
      <c r="J120" s="26"/>
      <c r="K120" s="26"/>
      <c r="L120" s="27"/>
      <c r="M120" s="27"/>
      <c r="N120" s="27"/>
    </row>
    <row r="121" spans="1:14" x14ac:dyDescent="0.25">
      <c r="A121" s="55"/>
      <c r="B121" s="58">
        <v>109</v>
      </c>
      <c r="C121" s="57" t="s">
        <v>121</v>
      </c>
      <c r="D121" s="37" t="s">
        <v>4</v>
      </c>
      <c r="E121" s="38">
        <v>30</v>
      </c>
      <c r="F121" s="31"/>
      <c r="G121" s="26"/>
      <c r="H121" s="27"/>
      <c r="I121" s="26"/>
      <c r="J121" s="26"/>
      <c r="K121" s="26"/>
      <c r="L121" s="27"/>
      <c r="M121" s="27"/>
      <c r="N121" s="27"/>
    </row>
    <row r="122" spans="1:14" x14ac:dyDescent="0.25">
      <c r="A122" s="55"/>
      <c r="B122" s="58">
        <v>110</v>
      </c>
      <c r="C122" s="57" t="s">
        <v>120</v>
      </c>
      <c r="D122" s="37" t="s">
        <v>4</v>
      </c>
      <c r="E122" s="38">
        <v>30</v>
      </c>
      <c r="F122" s="31"/>
      <c r="G122" s="26"/>
      <c r="H122" s="27"/>
      <c r="I122" s="26"/>
      <c r="J122" s="26"/>
      <c r="K122" s="26"/>
      <c r="L122" s="27"/>
      <c r="M122" s="27"/>
      <c r="N122" s="27"/>
    </row>
    <row r="123" spans="1:14" x14ac:dyDescent="0.25">
      <c r="A123" s="55"/>
      <c r="B123" s="58">
        <v>111</v>
      </c>
      <c r="C123" s="34" t="s">
        <v>264</v>
      </c>
      <c r="D123" s="37" t="s">
        <v>4</v>
      </c>
      <c r="E123" s="38">
        <v>30</v>
      </c>
      <c r="F123" s="31"/>
      <c r="G123" s="26"/>
      <c r="H123" s="27"/>
      <c r="I123" s="26"/>
      <c r="J123" s="26"/>
      <c r="K123" s="26"/>
      <c r="L123" s="27"/>
      <c r="M123" s="27"/>
      <c r="N123" s="27"/>
    </row>
    <row r="124" spans="1:14" x14ac:dyDescent="0.25">
      <c r="A124" s="55"/>
      <c r="B124" s="58">
        <v>112</v>
      </c>
      <c r="C124" s="33" t="s">
        <v>262</v>
      </c>
      <c r="D124" s="37" t="s">
        <v>4</v>
      </c>
      <c r="E124" s="38">
        <v>30</v>
      </c>
      <c r="F124" s="31"/>
      <c r="G124" s="26"/>
      <c r="H124" s="27"/>
      <c r="I124" s="26"/>
      <c r="J124" s="26"/>
      <c r="K124" s="26"/>
      <c r="L124" s="27"/>
      <c r="M124" s="27"/>
      <c r="N124" s="27"/>
    </row>
    <row r="125" spans="1:14" x14ac:dyDescent="0.25">
      <c r="A125" s="55"/>
      <c r="B125" s="58">
        <v>113</v>
      </c>
      <c r="C125" s="34" t="s">
        <v>263</v>
      </c>
      <c r="D125" s="37" t="s">
        <v>4</v>
      </c>
      <c r="E125" s="38">
        <v>30</v>
      </c>
      <c r="F125" s="31"/>
      <c r="G125" s="26"/>
      <c r="H125" s="27"/>
      <c r="I125" s="26"/>
      <c r="J125" s="26"/>
      <c r="K125" s="26"/>
      <c r="L125" s="27"/>
      <c r="M125" s="27"/>
      <c r="N125" s="27"/>
    </row>
    <row r="126" spans="1:14" x14ac:dyDescent="0.25">
      <c r="A126" s="55"/>
      <c r="B126" s="58">
        <v>114</v>
      </c>
      <c r="C126" s="34" t="s">
        <v>265</v>
      </c>
      <c r="D126" s="37" t="s">
        <v>4</v>
      </c>
      <c r="E126" s="38">
        <v>30</v>
      </c>
      <c r="F126" s="31"/>
      <c r="G126" s="26"/>
      <c r="H126" s="27"/>
      <c r="I126" s="26"/>
      <c r="J126" s="26"/>
      <c r="K126" s="26"/>
      <c r="L126" s="27"/>
      <c r="M126" s="27"/>
      <c r="N126" s="27"/>
    </row>
    <row r="127" spans="1:14" x14ac:dyDescent="0.25">
      <c r="A127" s="25"/>
      <c r="B127" s="27"/>
      <c r="C127" s="65" t="s">
        <v>6</v>
      </c>
      <c r="D127" s="27"/>
      <c r="E127" s="27"/>
      <c r="F127" s="27"/>
      <c r="G127" s="26"/>
      <c r="H127" s="27"/>
      <c r="I127" s="26"/>
      <c r="J127" s="26"/>
      <c r="K127" s="26"/>
      <c r="L127" s="26"/>
      <c r="M127" s="27"/>
      <c r="N127" s="27"/>
    </row>
    <row r="128" spans="1:14" x14ac:dyDescent="0.25">
      <c r="A128" s="22"/>
      <c r="B128" s="23"/>
      <c r="C128" s="24"/>
      <c r="D128" s="23"/>
      <c r="E128" s="23"/>
    </row>
    <row r="129" spans="1:8" x14ac:dyDescent="0.25">
      <c r="A129" s="22"/>
      <c r="B129" s="23"/>
      <c r="C129" s="5" t="s">
        <v>7</v>
      </c>
      <c r="D129" s="23"/>
      <c r="E129" s="23"/>
    </row>
    <row r="130" spans="1:8" x14ac:dyDescent="0.25">
      <c r="C130" s="5"/>
      <c r="D130"/>
    </row>
    <row r="131" spans="1:8" x14ac:dyDescent="0.25">
      <c r="B131" t="s">
        <v>2</v>
      </c>
      <c r="D131" t="s">
        <v>3</v>
      </c>
      <c r="H131" t="s">
        <v>5</v>
      </c>
    </row>
  </sheetData>
  <mergeCells count="15">
    <mergeCell ref="A10:A12"/>
    <mergeCell ref="B10:B12"/>
    <mergeCell ref="C10:C12"/>
    <mergeCell ref="D10:D12"/>
    <mergeCell ref="E10:E12"/>
    <mergeCell ref="K10:K12"/>
    <mergeCell ref="L10:L12"/>
    <mergeCell ref="M10:M12"/>
    <mergeCell ref="N10:N12"/>
    <mergeCell ref="E2:J2"/>
    <mergeCell ref="F10:F12"/>
    <mergeCell ref="G10:G12"/>
    <mergeCell ref="H10:H12"/>
    <mergeCell ref="I10:I12"/>
    <mergeCell ref="J10:J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97"/>
  <sheetViews>
    <sheetView topLeftCell="A83" zoomScaleNormal="100" workbookViewId="0">
      <selection activeCell="B89" sqref="B89:B92"/>
    </sheetView>
  </sheetViews>
  <sheetFormatPr defaultColWidth="8.85546875" defaultRowHeight="15" x14ac:dyDescent="0.25"/>
  <cols>
    <col min="2" max="2" width="6.85546875" customWidth="1"/>
    <col min="3" max="3" width="46.140625" customWidth="1"/>
    <col min="4" max="4" width="6" bestFit="1" customWidth="1"/>
    <col min="5" max="6" width="8.7109375" customWidth="1"/>
    <col min="7" max="7" width="9.140625" style="7" customWidth="1"/>
    <col min="9" max="9" width="9.140625" style="7" customWidth="1"/>
    <col min="10" max="10" width="10.42578125" style="7" customWidth="1"/>
    <col min="11" max="11" width="13.42578125" style="7" customWidth="1"/>
  </cols>
  <sheetData>
    <row r="1" spans="1:14" ht="15.75" thickBot="1" x14ac:dyDescent="0.3"/>
    <row r="2" spans="1:14" ht="15.75" thickBot="1" x14ac:dyDescent="0.3">
      <c r="B2" s="3" t="s">
        <v>247</v>
      </c>
      <c r="C2" s="4"/>
      <c r="E2" s="72"/>
      <c r="F2" s="73"/>
      <c r="G2" s="73"/>
      <c r="H2" s="73"/>
      <c r="I2" s="73"/>
      <c r="J2" s="74"/>
      <c r="K2" s="8" t="s">
        <v>11</v>
      </c>
    </row>
    <row r="4" spans="1:14" x14ac:dyDescent="0.25">
      <c r="C4" t="s">
        <v>8</v>
      </c>
    </row>
    <row r="5" spans="1:14" x14ac:dyDescent="0.25">
      <c r="C5" s="9"/>
    </row>
    <row r="6" spans="1:14" x14ac:dyDescent="0.25">
      <c r="C6" s="10"/>
    </row>
    <row r="7" spans="1:14" ht="15.75" thickBot="1" x14ac:dyDescent="0.3"/>
    <row r="8" spans="1:14" ht="15.75" thickBot="1" x14ac:dyDescent="0.3">
      <c r="B8" s="1" t="s">
        <v>15</v>
      </c>
      <c r="C8" s="2"/>
    </row>
    <row r="10" spans="1:14" ht="15" customHeight="1" x14ac:dyDescent="0.25">
      <c r="A10" s="75" t="s">
        <v>19</v>
      </c>
      <c r="B10" s="76" t="s">
        <v>110</v>
      </c>
      <c r="C10" s="77" t="s">
        <v>0</v>
      </c>
      <c r="D10" s="77" t="s">
        <v>1</v>
      </c>
      <c r="E10" s="76" t="s">
        <v>119</v>
      </c>
      <c r="F10" s="76" t="s">
        <v>111</v>
      </c>
      <c r="G10" s="76" t="s">
        <v>112</v>
      </c>
      <c r="H10" s="78" t="s">
        <v>113</v>
      </c>
      <c r="I10" s="76" t="s">
        <v>114</v>
      </c>
      <c r="J10" s="78" t="s">
        <v>115</v>
      </c>
      <c r="K10" s="78" t="s">
        <v>116</v>
      </c>
      <c r="L10" s="71" t="s">
        <v>117</v>
      </c>
      <c r="M10" s="71" t="s">
        <v>12</v>
      </c>
      <c r="N10" s="71" t="s">
        <v>118</v>
      </c>
    </row>
    <row r="11" spans="1:14" x14ac:dyDescent="0.25">
      <c r="A11" s="75"/>
      <c r="B11" s="76"/>
      <c r="C11" s="77"/>
      <c r="D11" s="77"/>
      <c r="E11" s="76"/>
      <c r="F11" s="76"/>
      <c r="G11" s="76"/>
      <c r="H11" s="78"/>
      <c r="I11" s="76"/>
      <c r="J11" s="78"/>
      <c r="K11" s="78"/>
      <c r="L11" s="71"/>
      <c r="M11" s="71"/>
      <c r="N11" s="71"/>
    </row>
    <row r="12" spans="1:14" x14ac:dyDescent="0.25">
      <c r="A12" s="75"/>
      <c r="B12" s="76"/>
      <c r="C12" s="77"/>
      <c r="D12" s="77"/>
      <c r="E12" s="76"/>
      <c r="F12" s="76"/>
      <c r="G12" s="76"/>
      <c r="H12" s="78"/>
      <c r="I12" s="76"/>
      <c r="J12" s="78"/>
      <c r="K12" s="78"/>
      <c r="L12" s="71"/>
      <c r="M12" s="71"/>
      <c r="N12" s="71"/>
    </row>
    <row r="13" spans="1:14" x14ac:dyDescent="0.25">
      <c r="A13" s="19">
        <v>2091</v>
      </c>
      <c r="B13" s="66">
        <v>1</v>
      </c>
      <c r="C13" s="33" t="s">
        <v>171</v>
      </c>
      <c r="D13" s="29" t="s">
        <v>18</v>
      </c>
      <c r="E13" s="30">
        <v>210</v>
      </c>
      <c r="F13" s="15"/>
      <c r="G13" s="35"/>
      <c r="H13" s="36"/>
      <c r="I13" s="16"/>
      <c r="J13" s="16"/>
      <c r="K13" s="16"/>
      <c r="L13" s="15"/>
      <c r="M13" s="16"/>
      <c r="N13" s="15"/>
    </row>
    <row r="14" spans="1:14" x14ac:dyDescent="0.25">
      <c r="A14" s="19">
        <v>2092</v>
      </c>
      <c r="B14" s="66">
        <f>B13+1</f>
        <v>2</v>
      </c>
      <c r="C14" s="33" t="s">
        <v>172</v>
      </c>
      <c r="D14" s="29" t="s">
        <v>18</v>
      </c>
      <c r="E14" s="30">
        <v>10</v>
      </c>
      <c r="F14" s="15"/>
      <c r="G14" s="16"/>
      <c r="H14" s="36"/>
      <c r="I14" s="16"/>
      <c r="J14" s="16"/>
      <c r="K14" s="16"/>
      <c r="L14" s="15"/>
      <c r="M14" s="16"/>
      <c r="N14" s="15"/>
    </row>
    <row r="15" spans="1:14" x14ac:dyDescent="0.25">
      <c r="A15" s="19">
        <v>2093</v>
      </c>
      <c r="B15" s="66">
        <f t="shared" ref="B15:B78" si="0">B14+1</f>
        <v>3</v>
      </c>
      <c r="C15" s="33" t="s">
        <v>173</v>
      </c>
      <c r="D15" s="29" t="s">
        <v>18</v>
      </c>
      <c r="E15" s="30">
        <v>2600</v>
      </c>
      <c r="F15" s="15"/>
      <c r="G15" s="16"/>
      <c r="H15" s="36"/>
      <c r="I15" s="16"/>
      <c r="J15" s="16"/>
      <c r="K15" s="16"/>
      <c r="L15" s="15"/>
      <c r="M15" s="16"/>
      <c r="N15" s="15"/>
    </row>
    <row r="16" spans="1:14" x14ac:dyDescent="0.25">
      <c r="A16" s="19">
        <v>2094</v>
      </c>
      <c r="B16" s="66">
        <f t="shared" si="0"/>
        <v>4</v>
      </c>
      <c r="C16" s="33" t="s">
        <v>174</v>
      </c>
      <c r="D16" s="29" t="s">
        <v>18</v>
      </c>
      <c r="E16" s="30">
        <v>80</v>
      </c>
      <c r="F16" s="15"/>
      <c r="G16" s="16"/>
      <c r="H16" s="36"/>
      <c r="I16" s="16"/>
      <c r="J16" s="16"/>
      <c r="K16" s="16"/>
      <c r="L16" s="15"/>
      <c r="M16" s="16"/>
      <c r="N16" s="15"/>
    </row>
    <row r="17" spans="1:14" x14ac:dyDescent="0.25">
      <c r="A17" s="19">
        <v>2095</v>
      </c>
      <c r="B17" s="66">
        <f t="shared" si="0"/>
        <v>5</v>
      </c>
      <c r="C17" s="33" t="s">
        <v>175</v>
      </c>
      <c r="D17" s="29" t="s">
        <v>18</v>
      </c>
      <c r="E17" s="30">
        <v>20</v>
      </c>
      <c r="F17" s="15"/>
      <c r="G17" s="16"/>
      <c r="H17" s="36"/>
      <c r="I17" s="16"/>
      <c r="J17" s="16"/>
      <c r="K17" s="16"/>
      <c r="L17" s="15"/>
      <c r="M17" s="16"/>
      <c r="N17" s="15"/>
    </row>
    <row r="18" spans="1:14" x14ac:dyDescent="0.25">
      <c r="A18" s="19">
        <v>2096</v>
      </c>
      <c r="B18" s="66">
        <f t="shared" si="0"/>
        <v>6</v>
      </c>
      <c r="C18" s="33" t="s">
        <v>176</v>
      </c>
      <c r="D18" s="29" t="s">
        <v>18</v>
      </c>
      <c r="E18" s="30">
        <v>0</v>
      </c>
      <c r="F18" s="15"/>
      <c r="G18" s="16"/>
      <c r="H18" s="36"/>
      <c r="I18" s="16"/>
      <c r="J18" s="16"/>
      <c r="K18" s="16"/>
      <c r="L18" s="15"/>
      <c r="M18" s="16"/>
      <c r="N18" s="15"/>
    </row>
    <row r="19" spans="1:14" x14ac:dyDescent="0.25">
      <c r="A19" s="19">
        <v>2097</v>
      </c>
      <c r="B19" s="66">
        <f t="shared" si="0"/>
        <v>7</v>
      </c>
      <c r="C19" s="33" t="s">
        <v>177</v>
      </c>
      <c r="D19" s="29" t="s">
        <v>4</v>
      </c>
      <c r="E19" s="30">
        <v>50</v>
      </c>
      <c r="F19" s="15"/>
      <c r="G19" s="16"/>
      <c r="H19" s="36"/>
      <c r="I19" s="16"/>
      <c r="J19" s="16"/>
      <c r="K19" s="16"/>
      <c r="L19" s="15"/>
      <c r="M19" s="16"/>
      <c r="N19" s="15"/>
    </row>
    <row r="20" spans="1:14" x14ac:dyDescent="0.25">
      <c r="A20" s="19">
        <v>2098</v>
      </c>
      <c r="B20" s="66">
        <f t="shared" si="0"/>
        <v>8</v>
      </c>
      <c r="C20" s="33" t="s">
        <v>178</v>
      </c>
      <c r="D20" s="29" t="s">
        <v>18</v>
      </c>
      <c r="E20" s="30">
        <v>180</v>
      </c>
      <c r="F20" s="15"/>
      <c r="G20" s="16"/>
      <c r="H20" s="36"/>
      <c r="I20" s="16"/>
      <c r="J20" s="16"/>
      <c r="K20" s="16"/>
      <c r="L20" s="15"/>
      <c r="M20" s="16"/>
      <c r="N20" s="15"/>
    </row>
    <row r="21" spans="1:14" x14ac:dyDescent="0.25">
      <c r="A21" s="19">
        <v>2099</v>
      </c>
      <c r="B21" s="66">
        <f t="shared" si="0"/>
        <v>9</v>
      </c>
      <c r="C21" s="33" t="s">
        <v>179</v>
      </c>
      <c r="D21" s="29" t="s">
        <v>18</v>
      </c>
      <c r="E21" s="30">
        <v>330</v>
      </c>
      <c r="F21" s="15"/>
      <c r="G21" s="16"/>
      <c r="H21" s="36"/>
      <c r="I21" s="16"/>
      <c r="J21" s="16"/>
      <c r="K21" s="16"/>
      <c r="L21" s="15"/>
      <c r="M21" s="16"/>
      <c r="N21" s="15"/>
    </row>
    <row r="22" spans="1:14" x14ac:dyDescent="0.25">
      <c r="A22" s="19">
        <v>2100</v>
      </c>
      <c r="B22" s="66">
        <f t="shared" si="0"/>
        <v>10</v>
      </c>
      <c r="C22" s="33" t="s">
        <v>180</v>
      </c>
      <c r="D22" s="29" t="s">
        <v>18</v>
      </c>
      <c r="E22" s="30">
        <v>300</v>
      </c>
      <c r="F22" s="15"/>
      <c r="G22" s="16"/>
      <c r="H22" s="36"/>
      <c r="I22" s="16"/>
      <c r="J22" s="16"/>
      <c r="K22" s="16"/>
      <c r="L22" s="15"/>
      <c r="M22" s="16"/>
      <c r="N22" s="15"/>
    </row>
    <row r="23" spans="1:14" x14ac:dyDescent="0.25">
      <c r="A23" s="19">
        <v>2101</v>
      </c>
      <c r="B23" s="66">
        <f t="shared" si="0"/>
        <v>11</v>
      </c>
      <c r="C23" s="33" t="s">
        <v>181</v>
      </c>
      <c r="D23" s="29" t="s">
        <v>18</v>
      </c>
      <c r="E23" s="30">
        <v>10</v>
      </c>
      <c r="F23" s="15"/>
      <c r="G23" s="16"/>
      <c r="H23" s="36"/>
      <c r="I23" s="16"/>
      <c r="J23" s="16"/>
      <c r="K23" s="16"/>
      <c r="L23" s="15"/>
      <c r="M23" s="16"/>
      <c r="N23" s="15"/>
    </row>
    <row r="24" spans="1:14" x14ac:dyDescent="0.25">
      <c r="A24" s="19">
        <v>2102</v>
      </c>
      <c r="B24" s="66">
        <f t="shared" si="0"/>
        <v>12</v>
      </c>
      <c r="C24" s="33" t="s">
        <v>182</v>
      </c>
      <c r="D24" s="29" t="s">
        <v>18</v>
      </c>
      <c r="E24" s="30">
        <v>40</v>
      </c>
      <c r="F24" s="15"/>
      <c r="G24" s="16"/>
      <c r="H24" s="36"/>
      <c r="I24" s="16"/>
      <c r="J24" s="16"/>
      <c r="K24" s="16"/>
      <c r="L24" s="15"/>
      <c r="M24" s="16"/>
      <c r="N24" s="15"/>
    </row>
    <row r="25" spans="1:14" x14ac:dyDescent="0.25">
      <c r="A25" s="19">
        <v>2103</v>
      </c>
      <c r="B25" s="66">
        <f t="shared" si="0"/>
        <v>13</v>
      </c>
      <c r="C25" s="33" t="s">
        <v>183</v>
      </c>
      <c r="D25" s="29" t="s">
        <v>18</v>
      </c>
      <c r="E25" s="30">
        <v>0</v>
      </c>
      <c r="F25" s="15"/>
      <c r="G25" s="16"/>
      <c r="H25" s="36"/>
      <c r="I25" s="16"/>
      <c r="J25" s="16"/>
      <c r="K25" s="16"/>
      <c r="L25" s="15"/>
      <c r="M25" s="16"/>
      <c r="N25" s="15"/>
    </row>
    <row r="26" spans="1:14" x14ac:dyDescent="0.25">
      <c r="A26" s="19">
        <v>2104</v>
      </c>
      <c r="B26" s="66">
        <f t="shared" si="0"/>
        <v>14</v>
      </c>
      <c r="C26" s="33" t="s">
        <v>184</v>
      </c>
      <c r="D26" s="29" t="s">
        <v>4</v>
      </c>
      <c r="E26" s="30">
        <v>30</v>
      </c>
      <c r="F26" s="15"/>
      <c r="G26" s="16"/>
      <c r="H26" s="36"/>
      <c r="I26" s="16"/>
      <c r="J26" s="16"/>
      <c r="K26" s="16"/>
      <c r="L26" s="15"/>
      <c r="M26" s="16"/>
      <c r="N26" s="15"/>
    </row>
    <row r="27" spans="1:14" x14ac:dyDescent="0.25">
      <c r="A27" s="19">
        <v>2105</v>
      </c>
      <c r="B27" s="66">
        <f t="shared" si="0"/>
        <v>15</v>
      </c>
      <c r="C27" s="33" t="s">
        <v>185</v>
      </c>
      <c r="D27" s="29" t="s">
        <v>18</v>
      </c>
      <c r="E27" s="30">
        <v>20</v>
      </c>
      <c r="F27" s="15"/>
      <c r="G27" s="16"/>
      <c r="H27" s="36"/>
      <c r="I27" s="16"/>
      <c r="J27" s="16"/>
      <c r="K27" s="16"/>
      <c r="L27" s="15"/>
      <c r="M27" s="16"/>
      <c r="N27" s="15"/>
    </row>
    <row r="28" spans="1:14" x14ac:dyDescent="0.25">
      <c r="A28" s="19">
        <v>2106</v>
      </c>
      <c r="B28" s="66">
        <f t="shared" si="0"/>
        <v>16</v>
      </c>
      <c r="C28" s="33" t="s">
        <v>186</v>
      </c>
      <c r="D28" s="29" t="s">
        <v>18</v>
      </c>
      <c r="E28" s="30">
        <v>50</v>
      </c>
      <c r="F28" s="15"/>
      <c r="G28" s="16"/>
      <c r="H28" s="36"/>
      <c r="I28" s="16"/>
      <c r="J28" s="16"/>
      <c r="K28" s="16"/>
      <c r="L28" s="15"/>
      <c r="M28" s="16"/>
      <c r="N28" s="15"/>
    </row>
    <row r="29" spans="1:14" x14ac:dyDescent="0.25">
      <c r="A29" s="19">
        <v>2107</v>
      </c>
      <c r="B29" s="66">
        <f t="shared" si="0"/>
        <v>17</v>
      </c>
      <c r="C29" s="91" t="s">
        <v>258</v>
      </c>
      <c r="D29" s="29" t="s">
        <v>18</v>
      </c>
      <c r="E29" s="30">
        <v>75</v>
      </c>
      <c r="F29" s="15"/>
      <c r="G29" s="16"/>
      <c r="H29" s="36"/>
      <c r="I29" s="16"/>
      <c r="J29" s="16"/>
      <c r="K29" s="16"/>
      <c r="L29" s="15"/>
      <c r="M29" s="16"/>
      <c r="N29" s="15"/>
    </row>
    <row r="30" spans="1:14" x14ac:dyDescent="0.25">
      <c r="A30" s="19">
        <v>2108</v>
      </c>
      <c r="B30" s="66">
        <f t="shared" si="0"/>
        <v>18</v>
      </c>
      <c r="C30" s="33" t="s">
        <v>187</v>
      </c>
      <c r="D30" s="29" t="s">
        <v>18</v>
      </c>
      <c r="E30" s="30">
        <v>300</v>
      </c>
      <c r="F30" s="15"/>
      <c r="G30" s="16"/>
      <c r="H30" s="36"/>
      <c r="I30" s="16"/>
      <c r="J30" s="16"/>
      <c r="K30" s="16"/>
      <c r="L30" s="15"/>
      <c r="M30" s="16"/>
      <c r="N30" s="15"/>
    </row>
    <row r="31" spans="1:14" x14ac:dyDescent="0.25">
      <c r="A31" s="19">
        <v>2109</v>
      </c>
      <c r="B31" s="66">
        <f t="shared" si="0"/>
        <v>19</v>
      </c>
      <c r="C31" s="33" t="s">
        <v>188</v>
      </c>
      <c r="D31" s="29" t="s">
        <v>18</v>
      </c>
      <c r="E31" s="30">
        <v>300</v>
      </c>
      <c r="F31" s="15"/>
      <c r="G31" s="16"/>
      <c r="H31" s="36"/>
      <c r="I31" s="16"/>
      <c r="J31" s="16"/>
      <c r="K31" s="16"/>
      <c r="L31" s="15"/>
      <c r="M31" s="16"/>
      <c r="N31" s="15"/>
    </row>
    <row r="32" spans="1:14" x14ac:dyDescent="0.25">
      <c r="A32" s="19">
        <v>2110</v>
      </c>
      <c r="B32" s="66">
        <f t="shared" si="0"/>
        <v>20</v>
      </c>
      <c r="C32" s="33" t="s">
        <v>189</v>
      </c>
      <c r="D32" s="29" t="s">
        <v>18</v>
      </c>
      <c r="E32" s="30">
        <v>350</v>
      </c>
      <c r="F32" s="15"/>
      <c r="G32" s="16"/>
      <c r="H32" s="36"/>
      <c r="I32" s="16"/>
      <c r="J32" s="16"/>
      <c r="K32" s="16"/>
      <c r="L32" s="15"/>
      <c r="M32" s="16"/>
      <c r="N32" s="15"/>
    </row>
    <row r="33" spans="1:14" x14ac:dyDescent="0.25">
      <c r="A33" s="19">
        <v>2111</v>
      </c>
      <c r="B33" s="66">
        <f t="shared" si="0"/>
        <v>21</v>
      </c>
      <c r="C33" s="33" t="s">
        <v>190</v>
      </c>
      <c r="D33" s="29" t="s">
        <v>18</v>
      </c>
      <c r="E33" s="30">
        <v>850</v>
      </c>
      <c r="F33" s="15"/>
      <c r="G33" s="16"/>
      <c r="H33" s="36"/>
      <c r="I33" s="16"/>
      <c r="J33" s="16"/>
      <c r="K33" s="16"/>
      <c r="L33" s="15"/>
      <c r="M33" s="16"/>
      <c r="N33" s="15"/>
    </row>
    <row r="34" spans="1:14" x14ac:dyDescent="0.25">
      <c r="A34" s="19">
        <v>2112</v>
      </c>
      <c r="B34" s="66">
        <f t="shared" si="0"/>
        <v>22</v>
      </c>
      <c r="C34" s="33" t="s">
        <v>191</v>
      </c>
      <c r="D34" s="29" t="s">
        <v>18</v>
      </c>
      <c r="E34" s="30">
        <v>170</v>
      </c>
      <c r="F34" s="15"/>
      <c r="G34" s="16"/>
      <c r="H34" s="36"/>
      <c r="I34" s="16"/>
      <c r="J34" s="16"/>
      <c r="K34" s="16"/>
      <c r="L34" s="15"/>
      <c r="M34" s="16"/>
      <c r="N34" s="15"/>
    </row>
    <row r="35" spans="1:14" x14ac:dyDescent="0.25">
      <c r="A35" s="19">
        <v>2113</v>
      </c>
      <c r="B35" s="66">
        <f t="shared" si="0"/>
        <v>23</v>
      </c>
      <c r="C35" s="33" t="s">
        <v>192</v>
      </c>
      <c r="D35" s="29" t="s">
        <v>18</v>
      </c>
      <c r="E35" s="30">
        <v>300</v>
      </c>
      <c r="F35" s="15"/>
      <c r="G35" s="16"/>
      <c r="H35" s="36"/>
      <c r="I35" s="16"/>
      <c r="J35" s="16"/>
      <c r="K35" s="16"/>
      <c r="L35" s="15"/>
      <c r="M35" s="16"/>
      <c r="N35" s="15"/>
    </row>
    <row r="36" spans="1:14" x14ac:dyDescent="0.25">
      <c r="A36" s="19">
        <v>2114</v>
      </c>
      <c r="B36" s="66">
        <f t="shared" si="0"/>
        <v>24</v>
      </c>
      <c r="C36" s="33" t="s">
        <v>193</v>
      </c>
      <c r="D36" s="29" t="s">
        <v>18</v>
      </c>
      <c r="E36" s="30">
        <v>200</v>
      </c>
      <c r="F36" s="15"/>
      <c r="G36" s="16"/>
      <c r="H36" s="36"/>
      <c r="I36" s="16"/>
      <c r="J36" s="16"/>
      <c r="K36" s="16"/>
      <c r="L36" s="15"/>
      <c r="M36" s="16"/>
      <c r="N36" s="15"/>
    </row>
    <row r="37" spans="1:14" x14ac:dyDescent="0.25">
      <c r="A37" s="19">
        <v>2115</v>
      </c>
      <c r="B37" s="66">
        <f t="shared" si="0"/>
        <v>25</v>
      </c>
      <c r="C37" s="33" t="s">
        <v>194</v>
      </c>
      <c r="D37" s="29" t="s">
        <v>18</v>
      </c>
      <c r="E37" s="30">
        <v>0</v>
      </c>
      <c r="F37" s="15"/>
      <c r="G37" s="16"/>
      <c r="H37" s="36"/>
      <c r="I37" s="16"/>
      <c r="J37" s="16"/>
      <c r="K37" s="16"/>
      <c r="L37" s="15"/>
      <c r="M37" s="16"/>
      <c r="N37" s="15"/>
    </row>
    <row r="38" spans="1:14" x14ac:dyDescent="0.25">
      <c r="A38" s="19">
        <v>2116</v>
      </c>
      <c r="B38" s="66">
        <f t="shared" si="0"/>
        <v>26</v>
      </c>
      <c r="C38" s="33" t="s">
        <v>195</v>
      </c>
      <c r="D38" s="29" t="s">
        <v>18</v>
      </c>
      <c r="E38" s="30">
        <v>80</v>
      </c>
      <c r="F38" s="15"/>
      <c r="G38" s="16"/>
      <c r="H38" s="36"/>
      <c r="I38" s="16"/>
      <c r="J38" s="16"/>
      <c r="K38" s="16"/>
      <c r="L38" s="15"/>
      <c r="M38" s="16"/>
      <c r="N38" s="15"/>
    </row>
    <row r="39" spans="1:14" x14ac:dyDescent="0.25">
      <c r="A39" s="19">
        <v>2117</v>
      </c>
      <c r="B39" s="66">
        <f t="shared" si="0"/>
        <v>27</v>
      </c>
      <c r="C39" s="33" t="s">
        <v>196</v>
      </c>
      <c r="D39" s="29" t="s">
        <v>4</v>
      </c>
      <c r="E39" s="30">
        <v>10</v>
      </c>
      <c r="F39" s="15"/>
      <c r="G39" s="16"/>
      <c r="H39" s="36"/>
      <c r="I39" s="16"/>
      <c r="J39" s="16"/>
      <c r="K39" s="16"/>
      <c r="L39" s="15"/>
      <c r="M39" s="16"/>
      <c r="N39" s="15"/>
    </row>
    <row r="40" spans="1:14" x14ac:dyDescent="0.25">
      <c r="A40" s="19">
        <v>2118</v>
      </c>
      <c r="B40" s="66">
        <f t="shared" si="0"/>
        <v>28</v>
      </c>
      <c r="C40" s="33" t="s">
        <v>197</v>
      </c>
      <c r="D40" s="29" t="s">
        <v>18</v>
      </c>
      <c r="E40" s="30">
        <v>150</v>
      </c>
      <c r="F40" s="15"/>
      <c r="G40" s="16"/>
      <c r="H40" s="36"/>
      <c r="I40" s="16"/>
      <c r="J40" s="16"/>
      <c r="K40" s="16"/>
      <c r="L40" s="15"/>
      <c r="M40" s="16"/>
      <c r="N40" s="15"/>
    </row>
    <row r="41" spans="1:14" x14ac:dyDescent="0.25">
      <c r="A41" s="19">
        <v>2119</v>
      </c>
      <c r="B41" s="66">
        <f t="shared" si="0"/>
        <v>29</v>
      </c>
      <c r="C41" s="33" t="s">
        <v>198</v>
      </c>
      <c r="D41" s="29" t="s">
        <v>18</v>
      </c>
      <c r="E41" s="30">
        <v>170</v>
      </c>
      <c r="F41" s="15"/>
      <c r="G41" s="16"/>
      <c r="H41" s="36"/>
      <c r="I41" s="16"/>
      <c r="J41" s="16"/>
      <c r="K41" s="16"/>
      <c r="L41" s="15"/>
      <c r="M41" s="16"/>
      <c r="N41" s="15"/>
    </row>
    <row r="42" spans="1:14" x14ac:dyDescent="0.25">
      <c r="A42" s="19">
        <v>2120</v>
      </c>
      <c r="B42" s="66">
        <f t="shared" si="0"/>
        <v>30</v>
      </c>
      <c r="C42" s="33" t="s">
        <v>199</v>
      </c>
      <c r="D42" s="29" t="s">
        <v>18</v>
      </c>
      <c r="E42" s="30">
        <v>250</v>
      </c>
      <c r="F42" s="15"/>
      <c r="G42" s="16"/>
      <c r="H42" s="36"/>
      <c r="I42" s="16"/>
      <c r="J42" s="16"/>
      <c r="K42" s="16"/>
      <c r="L42" s="15"/>
      <c r="M42" s="16"/>
      <c r="N42" s="15"/>
    </row>
    <row r="43" spans="1:14" x14ac:dyDescent="0.25">
      <c r="A43" s="19">
        <v>2121</v>
      </c>
      <c r="B43" s="66">
        <f t="shared" si="0"/>
        <v>31</v>
      </c>
      <c r="C43" s="33" t="s">
        <v>261</v>
      </c>
      <c r="D43" s="29" t="s">
        <v>18</v>
      </c>
      <c r="E43" s="30">
        <v>20</v>
      </c>
      <c r="F43" s="15"/>
      <c r="G43" s="16"/>
      <c r="H43" s="36"/>
      <c r="I43" s="16"/>
      <c r="J43" s="16"/>
      <c r="K43" s="16"/>
      <c r="L43" s="15"/>
      <c r="M43" s="16"/>
      <c r="N43" s="15"/>
    </row>
    <row r="44" spans="1:14" x14ac:dyDescent="0.25">
      <c r="A44" s="19">
        <v>2122</v>
      </c>
      <c r="B44" s="66">
        <f t="shared" si="0"/>
        <v>32</v>
      </c>
      <c r="C44" s="33" t="s">
        <v>260</v>
      </c>
      <c r="D44" s="29" t="s">
        <v>18</v>
      </c>
      <c r="E44" s="30">
        <v>450</v>
      </c>
      <c r="F44" s="15"/>
      <c r="G44" s="16"/>
      <c r="H44" s="36"/>
      <c r="I44" s="16"/>
      <c r="J44" s="16"/>
      <c r="K44" s="16"/>
      <c r="L44" s="15"/>
      <c r="M44" s="16"/>
      <c r="N44" s="15"/>
    </row>
    <row r="45" spans="1:14" x14ac:dyDescent="0.25">
      <c r="A45" s="19">
        <v>2123</v>
      </c>
      <c r="B45" s="66">
        <f t="shared" si="0"/>
        <v>33</v>
      </c>
      <c r="C45" s="33" t="s">
        <v>200</v>
      </c>
      <c r="D45" s="29" t="s">
        <v>18</v>
      </c>
      <c r="E45" s="30">
        <v>2500</v>
      </c>
      <c r="F45" s="15"/>
      <c r="G45" s="16"/>
      <c r="H45" s="36"/>
      <c r="I45" s="16"/>
      <c r="J45" s="16"/>
      <c r="K45" s="16"/>
      <c r="L45" s="15"/>
      <c r="M45" s="16"/>
      <c r="N45" s="15"/>
    </row>
    <row r="46" spans="1:14" x14ac:dyDescent="0.25">
      <c r="A46" s="19">
        <v>2124</v>
      </c>
      <c r="B46" s="66">
        <f t="shared" si="0"/>
        <v>34</v>
      </c>
      <c r="C46" s="33" t="s">
        <v>201</v>
      </c>
      <c r="D46" s="29" t="s">
        <v>18</v>
      </c>
      <c r="E46" s="30">
        <v>350</v>
      </c>
      <c r="F46" s="15"/>
      <c r="G46" s="16"/>
      <c r="H46" s="36"/>
      <c r="I46" s="16"/>
      <c r="J46" s="16"/>
      <c r="K46" s="16"/>
      <c r="L46" s="15"/>
      <c r="M46" s="16"/>
      <c r="N46" s="15"/>
    </row>
    <row r="47" spans="1:14" x14ac:dyDescent="0.25">
      <c r="A47" s="19">
        <v>2125</v>
      </c>
      <c r="B47" s="66">
        <f t="shared" si="0"/>
        <v>35</v>
      </c>
      <c r="C47" s="33" t="s">
        <v>202</v>
      </c>
      <c r="D47" s="29" t="s">
        <v>18</v>
      </c>
      <c r="E47" s="30">
        <v>300</v>
      </c>
      <c r="F47" s="15"/>
      <c r="G47" s="16"/>
      <c r="H47" s="36"/>
      <c r="I47" s="16"/>
      <c r="J47" s="16"/>
      <c r="K47" s="16"/>
      <c r="L47" s="15"/>
      <c r="M47" s="16"/>
      <c r="N47" s="15"/>
    </row>
    <row r="48" spans="1:14" x14ac:dyDescent="0.25">
      <c r="A48" s="19">
        <v>2126</v>
      </c>
      <c r="B48" s="66">
        <f t="shared" si="0"/>
        <v>36</v>
      </c>
      <c r="C48" s="33" t="s">
        <v>203</v>
      </c>
      <c r="D48" s="29" t="s">
        <v>18</v>
      </c>
      <c r="E48" s="30">
        <v>30</v>
      </c>
      <c r="F48" s="15"/>
      <c r="G48" s="16"/>
      <c r="H48" s="36"/>
      <c r="I48" s="16"/>
      <c r="J48" s="16"/>
      <c r="K48" s="16"/>
      <c r="L48" s="15"/>
      <c r="M48" s="16"/>
      <c r="N48" s="15"/>
    </row>
    <row r="49" spans="1:14" x14ac:dyDescent="0.25">
      <c r="A49" s="19">
        <v>2127</v>
      </c>
      <c r="B49" s="66">
        <f t="shared" si="0"/>
        <v>37</v>
      </c>
      <c r="C49" s="33" t="s">
        <v>204</v>
      </c>
      <c r="D49" s="29" t="s">
        <v>18</v>
      </c>
      <c r="E49" s="30">
        <v>300</v>
      </c>
      <c r="F49" s="15"/>
      <c r="G49" s="16"/>
      <c r="H49" s="36"/>
      <c r="I49" s="16"/>
      <c r="J49" s="16"/>
      <c r="K49" s="16"/>
      <c r="L49" s="15"/>
      <c r="M49" s="16"/>
      <c r="N49" s="15"/>
    </row>
    <row r="50" spans="1:14" x14ac:dyDescent="0.25">
      <c r="A50" s="19">
        <v>2128</v>
      </c>
      <c r="B50" s="66">
        <f t="shared" si="0"/>
        <v>38</v>
      </c>
      <c r="C50" s="33" t="s">
        <v>205</v>
      </c>
      <c r="D50" s="29" t="s">
        <v>18</v>
      </c>
      <c r="E50" s="30">
        <v>220</v>
      </c>
      <c r="F50" s="15"/>
      <c r="G50" s="16"/>
      <c r="H50" s="36"/>
      <c r="I50" s="16"/>
      <c r="J50" s="16"/>
      <c r="K50" s="16"/>
      <c r="L50" s="15"/>
      <c r="M50" s="16"/>
      <c r="N50" s="15"/>
    </row>
    <row r="51" spans="1:14" x14ac:dyDescent="0.25">
      <c r="A51" s="19">
        <v>2129</v>
      </c>
      <c r="B51" s="66">
        <f t="shared" si="0"/>
        <v>39</v>
      </c>
      <c r="C51" s="33" t="s">
        <v>206</v>
      </c>
      <c r="D51" s="29" t="s">
        <v>18</v>
      </c>
      <c r="E51" s="30">
        <v>260</v>
      </c>
      <c r="F51" s="15"/>
      <c r="G51" s="16"/>
      <c r="H51" s="36"/>
      <c r="I51" s="16"/>
      <c r="J51" s="16"/>
      <c r="K51" s="16"/>
      <c r="L51" s="15"/>
      <c r="M51" s="16"/>
      <c r="N51" s="15"/>
    </row>
    <row r="52" spans="1:14" x14ac:dyDescent="0.25">
      <c r="A52" s="19">
        <v>2130</v>
      </c>
      <c r="B52" s="66">
        <f t="shared" si="0"/>
        <v>40</v>
      </c>
      <c r="C52" s="33" t="s">
        <v>207</v>
      </c>
      <c r="D52" s="29" t="s">
        <v>18</v>
      </c>
      <c r="E52" s="30">
        <v>20</v>
      </c>
      <c r="F52" s="15"/>
      <c r="G52" s="16"/>
      <c r="H52" s="36"/>
      <c r="I52" s="16"/>
      <c r="J52" s="16"/>
      <c r="K52" s="16"/>
      <c r="L52" s="15"/>
      <c r="M52" s="16"/>
      <c r="N52" s="15"/>
    </row>
    <row r="53" spans="1:14" x14ac:dyDescent="0.25">
      <c r="A53" s="19">
        <v>2131</v>
      </c>
      <c r="B53" s="66">
        <f t="shared" si="0"/>
        <v>41</v>
      </c>
      <c r="C53" s="33" t="s">
        <v>208</v>
      </c>
      <c r="D53" s="29" t="s">
        <v>18</v>
      </c>
      <c r="E53" s="30">
        <v>10</v>
      </c>
      <c r="F53" s="15"/>
      <c r="G53" s="16"/>
      <c r="H53" s="36"/>
      <c r="I53" s="16"/>
      <c r="J53" s="16"/>
      <c r="K53" s="16"/>
      <c r="L53" s="15"/>
      <c r="M53" s="16"/>
      <c r="N53" s="15"/>
    </row>
    <row r="54" spans="1:14" x14ac:dyDescent="0.25">
      <c r="A54" s="19">
        <v>2132</v>
      </c>
      <c r="B54" s="66">
        <f t="shared" si="0"/>
        <v>42</v>
      </c>
      <c r="C54" s="33" t="s">
        <v>209</v>
      </c>
      <c r="D54" s="29" t="s">
        <v>18</v>
      </c>
      <c r="E54" s="30">
        <v>220</v>
      </c>
      <c r="F54" s="15"/>
      <c r="G54" s="16"/>
      <c r="H54" s="36"/>
      <c r="I54" s="16"/>
      <c r="J54" s="16"/>
      <c r="K54" s="16"/>
      <c r="L54" s="15"/>
      <c r="M54" s="16"/>
      <c r="N54" s="15"/>
    </row>
    <row r="55" spans="1:14" x14ac:dyDescent="0.25">
      <c r="A55" s="19">
        <v>2133</v>
      </c>
      <c r="B55" s="66">
        <f t="shared" si="0"/>
        <v>43</v>
      </c>
      <c r="C55" s="33" t="s">
        <v>210</v>
      </c>
      <c r="D55" s="29" t="s">
        <v>18</v>
      </c>
      <c r="E55" s="30">
        <v>60</v>
      </c>
      <c r="F55" s="15"/>
      <c r="G55" s="16"/>
      <c r="H55" s="36"/>
      <c r="I55" s="16"/>
      <c r="J55" s="16"/>
      <c r="K55" s="16"/>
      <c r="L55" s="15"/>
      <c r="M55" s="16"/>
      <c r="N55" s="15"/>
    </row>
    <row r="56" spans="1:14" x14ac:dyDescent="0.25">
      <c r="A56" s="19">
        <v>2134</v>
      </c>
      <c r="B56" s="66">
        <f t="shared" si="0"/>
        <v>44</v>
      </c>
      <c r="C56" s="33" t="s">
        <v>211</v>
      </c>
      <c r="D56" s="29" t="s">
        <v>18</v>
      </c>
      <c r="E56" s="30">
        <v>80</v>
      </c>
      <c r="F56" s="15"/>
      <c r="G56" s="16"/>
      <c r="H56" s="36"/>
      <c r="I56" s="16"/>
      <c r="J56" s="16"/>
      <c r="K56" s="16"/>
      <c r="L56" s="15"/>
      <c r="M56" s="16"/>
      <c r="N56" s="15"/>
    </row>
    <row r="57" spans="1:14" x14ac:dyDescent="0.25">
      <c r="A57" s="19">
        <v>2135</v>
      </c>
      <c r="B57" s="66">
        <f t="shared" si="0"/>
        <v>45</v>
      </c>
      <c r="C57" s="33" t="s">
        <v>212</v>
      </c>
      <c r="D57" s="29" t="s">
        <v>18</v>
      </c>
      <c r="E57" s="30">
        <v>90</v>
      </c>
      <c r="F57" s="15"/>
      <c r="G57" s="16"/>
      <c r="H57" s="36"/>
      <c r="I57" s="16"/>
      <c r="J57" s="16"/>
      <c r="K57" s="16"/>
      <c r="L57" s="15"/>
      <c r="M57" s="16"/>
      <c r="N57" s="15"/>
    </row>
    <row r="58" spans="1:14" x14ac:dyDescent="0.25">
      <c r="A58" s="19">
        <v>2136</v>
      </c>
      <c r="B58" s="66">
        <f t="shared" si="0"/>
        <v>46</v>
      </c>
      <c r="C58" s="33" t="s">
        <v>213</v>
      </c>
      <c r="D58" s="29" t="s">
        <v>18</v>
      </c>
      <c r="E58" s="30">
        <v>180</v>
      </c>
      <c r="F58" s="15"/>
      <c r="G58" s="16"/>
      <c r="H58" s="36"/>
      <c r="I58" s="16"/>
      <c r="J58" s="16"/>
      <c r="K58" s="16"/>
      <c r="L58" s="15"/>
      <c r="M58" s="16"/>
      <c r="N58" s="15"/>
    </row>
    <row r="59" spans="1:14" x14ac:dyDescent="0.25">
      <c r="A59" s="19">
        <v>2137</v>
      </c>
      <c r="B59" s="66">
        <f t="shared" si="0"/>
        <v>47</v>
      </c>
      <c r="C59" s="33" t="s">
        <v>214</v>
      </c>
      <c r="D59" s="29" t="s">
        <v>18</v>
      </c>
      <c r="E59" s="30">
        <v>270</v>
      </c>
      <c r="F59" s="15"/>
      <c r="G59" s="16"/>
      <c r="H59" s="36"/>
      <c r="I59" s="16"/>
      <c r="J59" s="16"/>
      <c r="K59" s="16"/>
      <c r="L59" s="15"/>
      <c r="M59" s="16"/>
      <c r="N59" s="15"/>
    </row>
    <row r="60" spans="1:14" x14ac:dyDescent="0.25">
      <c r="A60" s="19">
        <v>2138</v>
      </c>
      <c r="B60" s="66">
        <f t="shared" si="0"/>
        <v>48</v>
      </c>
      <c r="C60" s="33" t="s">
        <v>259</v>
      </c>
      <c r="D60" s="29" t="s">
        <v>18</v>
      </c>
      <c r="E60" s="30">
        <v>180</v>
      </c>
      <c r="F60" s="15"/>
      <c r="G60" s="16"/>
      <c r="H60" s="36"/>
      <c r="I60" s="16"/>
      <c r="J60" s="16"/>
      <c r="K60" s="16"/>
      <c r="L60" s="15"/>
      <c r="M60" s="16"/>
      <c r="N60" s="15"/>
    </row>
    <row r="61" spans="1:14" x14ac:dyDescent="0.25">
      <c r="A61" s="19">
        <v>2139</v>
      </c>
      <c r="B61" s="66">
        <f t="shared" si="0"/>
        <v>49</v>
      </c>
      <c r="C61" s="33" t="s">
        <v>215</v>
      </c>
      <c r="D61" s="29" t="s">
        <v>18</v>
      </c>
      <c r="E61" s="30">
        <v>25</v>
      </c>
      <c r="F61" s="15"/>
      <c r="G61" s="16"/>
      <c r="H61" s="36"/>
      <c r="I61" s="16"/>
      <c r="J61" s="16"/>
      <c r="K61" s="16"/>
      <c r="L61" s="15"/>
      <c r="M61" s="16"/>
      <c r="N61" s="15"/>
    </row>
    <row r="62" spans="1:14" x14ac:dyDescent="0.25">
      <c r="A62" s="19">
        <v>2140</v>
      </c>
      <c r="B62" s="66">
        <f t="shared" si="0"/>
        <v>50</v>
      </c>
      <c r="C62" s="33" t="s">
        <v>216</v>
      </c>
      <c r="D62" s="29" t="s">
        <v>18</v>
      </c>
      <c r="E62" s="30">
        <v>110</v>
      </c>
      <c r="F62" s="15"/>
      <c r="G62" s="16"/>
      <c r="H62" s="36"/>
      <c r="I62" s="16"/>
      <c r="J62" s="16"/>
      <c r="K62" s="16"/>
      <c r="L62" s="15"/>
      <c r="M62" s="16"/>
      <c r="N62" s="15"/>
    </row>
    <row r="63" spans="1:14" x14ac:dyDescent="0.25">
      <c r="A63" s="19">
        <v>2141</v>
      </c>
      <c r="B63" s="66">
        <f t="shared" si="0"/>
        <v>51</v>
      </c>
      <c r="C63" s="33" t="s">
        <v>217</v>
      </c>
      <c r="D63" s="29" t="s">
        <v>18</v>
      </c>
      <c r="E63" s="30">
        <v>670</v>
      </c>
      <c r="F63" s="15"/>
      <c r="G63" s="16"/>
      <c r="H63" s="36"/>
      <c r="I63" s="16"/>
      <c r="J63" s="16"/>
      <c r="K63" s="16"/>
      <c r="L63" s="15"/>
      <c r="M63" s="16"/>
      <c r="N63" s="15"/>
    </row>
    <row r="64" spans="1:14" x14ac:dyDescent="0.25">
      <c r="A64" s="19">
        <v>2142</v>
      </c>
      <c r="B64" s="66">
        <f t="shared" si="0"/>
        <v>52</v>
      </c>
      <c r="C64" s="33" t="s">
        <v>218</v>
      </c>
      <c r="D64" s="29" t="s">
        <v>18</v>
      </c>
      <c r="E64" s="30">
        <v>110</v>
      </c>
      <c r="F64" s="15"/>
      <c r="G64" s="16"/>
      <c r="H64" s="36"/>
      <c r="I64" s="16"/>
      <c r="J64" s="16"/>
      <c r="K64" s="16"/>
      <c r="L64" s="15"/>
      <c r="M64" s="16"/>
      <c r="N64" s="15"/>
    </row>
    <row r="65" spans="1:14" x14ac:dyDescent="0.25">
      <c r="A65" s="19">
        <v>2143</v>
      </c>
      <c r="B65" s="66">
        <f t="shared" si="0"/>
        <v>53</v>
      </c>
      <c r="C65" s="33" t="s">
        <v>219</v>
      </c>
      <c r="D65" s="29" t="s">
        <v>18</v>
      </c>
      <c r="E65" s="30">
        <v>100</v>
      </c>
      <c r="F65" s="15"/>
      <c r="G65" s="16"/>
      <c r="H65" s="36"/>
      <c r="I65" s="16"/>
      <c r="J65" s="16"/>
      <c r="K65" s="16"/>
      <c r="L65" s="15"/>
      <c r="M65" s="16"/>
      <c r="N65" s="15"/>
    </row>
    <row r="66" spans="1:14" x14ac:dyDescent="0.25">
      <c r="A66" s="19">
        <v>2144</v>
      </c>
      <c r="B66" s="66">
        <f t="shared" si="0"/>
        <v>54</v>
      </c>
      <c r="C66" s="33" t="s">
        <v>220</v>
      </c>
      <c r="D66" s="29" t="s">
        <v>18</v>
      </c>
      <c r="E66" s="30">
        <v>100</v>
      </c>
      <c r="F66" s="15"/>
      <c r="G66" s="16"/>
      <c r="H66" s="36"/>
      <c r="I66" s="16"/>
      <c r="J66" s="16"/>
      <c r="K66" s="16"/>
      <c r="L66" s="15"/>
      <c r="M66" s="16"/>
      <c r="N66" s="15"/>
    </row>
    <row r="67" spans="1:14" x14ac:dyDescent="0.25">
      <c r="A67" s="19">
        <v>2145</v>
      </c>
      <c r="B67" s="66">
        <f t="shared" si="0"/>
        <v>55</v>
      </c>
      <c r="C67" s="33" t="s">
        <v>221</v>
      </c>
      <c r="D67" s="29" t="s">
        <v>18</v>
      </c>
      <c r="E67" s="30">
        <v>5</v>
      </c>
      <c r="F67" s="15"/>
      <c r="G67" s="16"/>
      <c r="H67" s="36"/>
      <c r="I67" s="16"/>
      <c r="J67" s="16"/>
      <c r="K67" s="16"/>
      <c r="L67" s="15"/>
      <c r="M67" s="16"/>
      <c r="N67" s="15"/>
    </row>
    <row r="68" spans="1:14" x14ac:dyDescent="0.25">
      <c r="A68" s="19">
        <v>2146</v>
      </c>
      <c r="B68" s="66">
        <f t="shared" si="0"/>
        <v>56</v>
      </c>
      <c r="C68" s="33" t="s">
        <v>222</v>
      </c>
      <c r="D68" s="29" t="s">
        <v>18</v>
      </c>
      <c r="E68" s="30">
        <v>170</v>
      </c>
      <c r="F68" s="15"/>
      <c r="G68" s="16"/>
      <c r="H68" s="36"/>
      <c r="I68" s="16"/>
      <c r="J68" s="16"/>
      <c r="K68" s="16"/>
      <c r="L68" s="15"/>
      <c r="M68" s="16"/>
      <c r="N68" s="15"/>
    </row>
    <row r="69" spans="1:14" x14ac:dyDescent="0.25">
      <c r="A69" s="19">
        <v>2147</v>
      </c>
      <c r="B69" s="66">
        <f t="shared" si="0"/>
        <v>57</v>
      </c>
      <c r="C69" s="33" t="s">
        <v>223</v>
      </c>
      <c r="D69" s="29" t="s">
        <v>18</v>
      </c>
      <c r="E69" s="30">
        <v>300</v>
      </c>
      <c r="F69" s="15"/>
      <c r="G69" s="16"/>
      <c r="H69" s="36"/>
      <c r="I69" s="16"/>
      <c r="J69" s="16"/>
      <c r="K69" s="16"/>
      <c r="L69" s="15"/>
      <c r="M69" s="16"/>
      <c r="N69" s="15"/>
    </row>
    <row r="70" spans="1:14" x14ac:dyDescent="0.25">
      <c r="A70" s="19">
        <v>2148</v>
      </c>
      <c r="B70" s="66">
        <f t="shared" si="0"/>
        <v>58</v>
      </c>
      <c r="C70" s="33" t="s">
        <v>224</v>
      </c>
      <c r="D70" s="29" t="s">
        <v>18</v>
      </c>
      <c r="E70" s="30">
        <v>200</v>
      </c>
      <c r="F70" s="15"/>
      <c r="G70" s="16"/>
      <c r="H70" s="36"/>
      <c r="I70" s="16"/>
      <c r="J70" s="16"/>
      <c r="K70" s="16"/>
      <c r="L70" s="15"/>
      <c r="M70" s="16"/>
      <c r="N70" s="15"/>
    </row>
    <row r="71" spans="1:14" x14ac:dyDescent="0.25">
      <c r="A71" s="19">
        <v>2149</v>
      </c>
      <c r="B71" s="66">
        <f t="shared" si="0"/>
        <v>59</v>
      </c>
      <c r="C71" s="33" t="s">
        <v>225</v>
      </c>
      <c r="D71" s="29" t="s">
        <v>18</v>
      </c>
      <c r="E71" s="30">
        <v>750</v>
      </c>
      <c r="F71" s="15"/>
      <c r="G71" s="16"/>
      <c r="H71" s="36"/>
      <c r="I71" s="16"/>
      <c r="J71" s="16"/>
      <c r="K71" s="16"/>
      <c r="L71" s="15"/>
      <c r="M71" s="16"/>
      <c r="N71" s="15"/>
    </row>
    <row r="72" spans="1:14" x14ac:dyDescent="0.25">
      <c r="A72" s="19">
        <v>2150</v>
      </c>
      <c r="B72" s="66">
        <f t="shared" si="0"/>
        <v>60</v>
      </c>
      <c r="C72" s="33" t="s">
        <v>226</v>
      </c>
      <c r="D72" s="29" t="s">
        <v>4</v>
      </c>
      <c r="E72" s="30">
        <v>15</v>
      </c>
      <c r="F72" s="15"/>
      <c r="G72" s="16"/>
      <c r="H72" s="36"/>
      <c r="I72" s="16"/>
      <c r="J72" s="16"/>
      <c r="K72" s="16"/>
      <c r="L72" s="15"/>
      <c r="M72" s="16"/>
      <c r="N72" s="15"/>
    </row>
    <row r="73" spans="1:14" x14ac:dyDescent="0.25">
      <c r="A73" s="19">
        <v>2151</v>
      </c>
      <c r="B73" s="66">
        <f t="shared" si="0"/>
        <v>61</v>
      </c>
      <c r="C73" s="33" t="s">
        <v>227</v>
      </c>
      <c r="D73" s="29" t="s">
        <v>4</v>
      </c>
      <c r="E73" s="30">
        <v>80</v>
      </c>
      <c r="F73" s="15"/>
      <c r="G73" s="16"/>
      <c r="H73" s="36"/>
      <c r="I73" s="16"/>
      <c r="J73" s="16"/>
      <c r="K73" s="16"/>
      <c r="L73" s="15"/>
      <c r="M73" s="16"/>
      <c r="N73" s="15"/>
    </row>
    <row r="74" spans="1:14" x14ac:dyDescent="0.25">
      <c r="A74" s="19">
        <v>2152</v>
      </c>
      <c r="B74" s="66">
        <f t="shared" si="0"/>
        <v>62</v>
      </c>
      <c r="C74" s="33" t="s">
        <v>228</v>
      </c>
      <c r="D74" s="29" t="s">
        <v>4</v>
      </c>
      <c r="E74" s="30">
        <v>50</v>
      </c>
      <c r="F74" s="15"/>
      <c r="G74" s="16"/>
      <c r="H74" s="36"/>
      <c r="I74" s="16"/>
      <c r="J74" s="16"/>
      <c r="K74" s="16"/>
      <c r="L74" s="15"/>
      <c r="M74" s="16"/>
      <c r="N74" s="15"/>
    </row>
    <row r="75" spans="1:14" x14ac:dyDescent="0.25">
      <c r="A75" s="19">
        <v>2153</v>
      </c>
      <c r="B75" s="66">
        <f t="shared" si="0"/>
        <v>63</v>
      </c>
      <c r="C75" s="33" t="s">
        <v>229</v>
      </c>
      <c r="D75" s="29" t="s">
        <v>18</v>
      </c>
      <c r="E75" s="30">
        <v>150</v>
      </c>
      <c r="F75" s="15"/>
      <c r="G75" s="16"/>
      <c r="H75" s="36"/>
      <c r="I75" s="16"/>
      <c r="J75" s="16"/>
      <c r="K75" s="16"/>
      <c r="L75" s="15"/>
      <c r="M75" s="16"/>
      <c r="N75" s="15"/>
    </row>
    <row r="76" spans="1:14" x14ac:dyDescent="0.25">
      <c r="A76" s="19">
        <v>2154</v>
      </c>
      <c r="B76" s="66">
        <f t="shared" si="0"/>
        <v>64</v>
      </c>
      <c r="C76" s="33" t="s">
        <v>230</v>
      </c>
      <c r="D76" s="29" t="s">
        <v>18</v>
      </c>
      <c r="E76" s="30">
        <v>10</v>
      </c>
      <c r="F76" s="15"/>
      <c r="G76" s="16"/>
      <c r="H76" s="36"/>
      <c r="I76" s="16"/>
      <c r="J76" s="16"/>
      <c r="K76" s="16"/>
      <c r="L76" s="15"/>
      <c r="M76" s="16"/>
      <c r="N76" s="15"/>
    </row>
    <row r="77" spans="1:14" x14ac:dyDescent="0.25">
      <c r="A77" s="19">
        <v>2155</v>
      </c>
      <c r="B77" s="66">
        <f t="shared" si="0"/>
        <v>65</v>
      </c>
      <c r="C77" s="33" t="s">
        <v>231</v>
      </c>
      <c r="D77" s="29" t="s">
        <v>4</v>
      </c>
      <c r="E77" s="30">
        <v>50</v>
      </c>
      <c r="F77" s="15"/>
      <c r="G77" s="16"/>
      <c r="H77" s="36"/>
      <c r="I77" s="16"/>
      <c r="J77" s="16"/>
      <c r="K77" s="16"/>
      <c r="L77" s="15"/>
      <c r="M77" s="16"/>
      <c r="N77" s="15"/>
    </row>
    <row r="78" spans="1:14" x14ac:dyDescent="0.25">
      <c r="A78" s="19">
        <v>2156</v>
      </c>
      <c r="B78" s="66">
        <f t="shared" si="0"/>
        <v>66</v>
      </c>
      <c r="C78" s="33" t="s">
        <v>232</v>
      </c>
      <c r="D78" s="29" t="s">
        <v>4</v>
      </c>
      <c r="E78" s="30">
        <v>50</v>
      </c>
      <c r="F78" s="15"/>
      <c r="G78" s="16"/>
      <c r="H78" s="36"/>
      <c r="I78" s="16"/>
      <c r="J78" s="16"/>
      <c r="K78" s="16"/>
      <c r="L78" s="15"/>
      <c r="M78" s="16"/>
      <c r="N78" s="15"/>
    </row>
    <row r="79" spans="1:14" x14ac:dyDescent="0.25">
      <c r="A79" s="19">
        <v>2157</v>
      </c>
      <c r="B79" s="66">
        <f t="shared" ref="B79:B92" si="1">B78+1</f>
        <v>67</v>
      </c>
      <c r="C79" s="33" t="s">
        <v>233</v>
      </c>
      <c r="D79" s="29" t="s">
        <v>4</v>
      </c>
      <c r="E79" s="30">
        <v>70</v>
      </c>
      <c r="F79" s="15"/>
      <c r="G79" s="16"/>
      <c r="H79" s="36"/>
      <c r="I79" s="16"/>
      <c r="J79" s="16"/>
      <c r="K79" s="16"/>
      <c r="L79" s="15"/>
      <c r="M79" s="16"/>
      <c r="N79" s="15"/>
    </row>
    <row r="80" spans="1:14" x14ac:dyDescent="0.25">
      <c r="A80" s="19">
        <v>2158</v>
      </c>
      <c r="B80" s="66">
        <f t="shared" si="1"/>
        <v>68</v>
      </c>
      <c r="C80" s="33" t="s">
        <v>234</v>
      </c>
      <c r="D80" s="29" t="s">
        <v>18</v>
      </c>
      <c r="E80" s="30">
        <v>15</v>
      </c>
      <c r="F80" s="15"/>
      <c r="G80" s="16"/>
      <c r="H80" s="36"/>
      <c r="I80" s="16"/>
      <c r="J80" s="16"/>
      <c r="K80" s="16"/>
      <c r="L80" s="15"/>
      <c r="M80" s="16"/>
      <c r="N80" s="15"/>
    </row>
    <row r="81" spans="1:14" x14ac:dyDescent="0.25">
      <c r="A81" s="19">
        <v>2159</v>
      </c>
      <c r="B81" s="66">
        <f t="shared" si="1"/>
        <v>69</v>
      </c>
      <c r="C81" s="33" t="s">
        <v>235</v>
      </c>
      <c r="D81" s="29" t="s">
        <v>18</v>
      </c>
      <c r="E81" s="30">
        <v>30</v>
      </c>
      <c r="F81" s="15"/>
      <c r="G81" s="16"/>
      <c r="H81" s="36"/>
      <c r="I81" s="16"/>
      <c r="J81" s="16"/>
      <c r="K81" s="16"/>
      <c r="L81" s="15"/>
      <c r="M81" s="16"/>
      <c r="N81" s="15"/>
    </row>
    <row r="82" spans="1:14" x14ac:dyDescent="0.25">
      <c r="A82" s="19">
        <v>2160</v>
      </c>
      <c r="B82" s="66">
        <f t="shared" si="1"/>
        <v>70</v>
      </c>
      <c r="C82" s="33" t="s">
        <v>236</v>
      </c>
      <c r="D82" s="29" t="s">
        <v>18</v>
      </c>
      <c r="E82" s="30">
        <v>3</v>
      </c>
      <c r="F82" s="15"/>
      <c r="G82" s="16"/>
      <c r="H82" s="36"/>
      <c r="I82" s="16"/>
      <c r="J82" s="16"/>
      <c r="K82" s="16"/>
      <c r="L82" s="15"/>
      <c r="M82" s="16"/>
      <c r="N82" s="15"/>
    </row>
    <row r="83" spans="1:14" x14ac:dyDescent="0.25">
      <c r="A83" s="19">
        <v>2161</v>
      </c>
      <c r="B83" s="66">
        <f t="shared" si="1"/>
        <v>71</v>
      </c>
      <c r="C83" s="33" t="s">
        <v>237</v>
      </c>
      <c r="D83" s="29" t="s">
        <v>18</v>
      </c>
      <c r="E83" s="30">
        <v>80</v>
      </c>
      <c r="F83" s="15"/>
      <c r="G83" s="16"/>
      <c r="H83" s="36"/>
      <c r="I83" s="16"/>
      <c r="J83" s="16"/>
      <c r="K83" s="16"/>
      <c r="L83" s="15"/>
      <c r="M83" s="16"/>
      <c r="N83" s="15"/>
    </row>
    <row r="84" spans="1:14" x14ac:dyDescent="0.25">
      <c r="A84" s="19">
        <v>2162</v>
      </c>
      <c r="B84" s="66">
        <f t="shared" si="1"/>
        <v>72</v>
      </c>
      <c r="C84" s="33" t="s">
        <v>238</v>
      </c>
      <c r="D84" s="29" t="s">
        <v>18</v>
      </c>
      <c r="E84" s="30">
        <v>500</v>
      </c>
      <c r="F84" s="15"/>
      <c r="G84" s="16"/>
      <c r="H84" s="36"/>
      <c r="I84" s="16"/>
      <c r="J84" s="16"/>
      <c r="K84" s="16"/>
      <c r="L84" s="15"/>
      <c r="M84" s="16"/>
      <c r="N84" s="15"/>
    </row>
    <row r="85" spans="1:14" x14ac:dyDescent="0.25">
      <c r="A85" s="19">
        <v>2163</v>
      </c>
      <c r="B85" s="66">
        <f t="shared" si="1"/>
        <v>73</v>
      </c>
      <c r="C85" s="33" t="s">
        <v>239</v>
      </c>
      <c r="D85" s="29" t="s">
        <v>18</v>
      </c>
      <c r="E85" s="30">
        <v>300</v>
      </c>
      <c r="F85" s="15"/>
      <c r="G85" s="16"/>
      <c r="H85" s="36"/>
      <c r="I85" s="16"/>
      <c r="J85" s="16"/>
      <c r="K85" s="16"/>
      <c r="L85" s="15"/>
      <c r="M85" s="16"/>
      <c r="N85" s="15"/>
    </row>
    <row r="86" spans="1:14" x14ac:dyDescent="0.25">
      <c r="A86" s="21">
        <v>2176</v>
      </c>
      <c r="B86" s="67">
        <f t="shared" si="1"/>
        <v>74</v>
      </c>
      <c r="C86" s="33" t="s">
        <v>240</v>
      </c>
      <c r="D86" s="68" t="s">
        <v>18</v>
      </c>
      <c r="E86" s="30">
        <v>140</v>
      </c>
      <c r="F86" s="15"/>
      <c r="G86" s="16"/>
      <c r="H86" s="36"/>
      <c r="I86" s="16"/>
      <c r="J86" s="16"/>
      <c r="K86" s="16"/>
      <c r="L86" s="15"/>
      <c r="M86" s="16"/>
      <c r="N86" s="15"/>
    </row>
    <row r="87" spans="1:14" x14ac:dyDescent="0.25">
      <c r="A87" s="21">
        <v>448</v>
      </c>
      <c r="B87" s="67">
        <f t="shared" si="1"/>
        <v>75</v>
      </c>
      <c r="C87" s="33" t="s">
        <v>241</v>
      </c>
      <c r="D87" s="68" t="s">
        <v>18</v>
      </c>
      <c r="E87" s="30">
        <v>450</v>
      </c>
      <c r="F87" s="15"/>
      <c r="G87" s="16"/>
      <c r="H87" s="36"/>
      <c r="I87" s="16"/>
      <c r="J87" s="16"/>
      <c r="K87" s="16"/>
      <c r="L87" s="15"/>
      <c r="M87" s="16"/>
      <c r="N87" s="15"/>
    </row>
    <row r="88" spans="1:14" x14ac:dyDescent="0.25">
      <c r="A88" s="21">
        <v>497</v>
      </c>
      <c r="B88" s="67">
        <f t="shared" si="1"/>
        <v>76</v>
      </c>
      <c r="C88" s="33" t="s">
        <v>242</v>
      </c>
      <c r="D88" s="68" t="s">
        <v>18</v>
      </c>
      <c r="E88" s="30">
        <v>350</v>
      </c>
      <c r="F88" s="15"/>
      <c r="G88" s="16"/>
      <c r="H88" s="36"/>
      <c r="I88" s="16"/>
      <c r="J88" s="16"/>
      <c r="K88" s="16"/>
      <c r="L88" s="15"/>
      <c r="M88" s="16"/>
      <c r="N88" s="15"/>
    </row>
    <row r="89" spans="1:14" x14ac:dyDescent="0.25">
      <c r="A89" s="17">
        <v>555</v>
      </c>
      <c r="B89" s="62">
        <f t="shared" si="1"/>
        <v>77</v>
      </c>
      <c r="C89" s="33" t="s">
        <v>243</v>
      </c>
      <c r="D89" s="37" t="s">
        <v>18</v>
      </c>
      <c r="E89" s="30">
        <v>300</v>
      </c>
      <c r="F89" s="45"/>
      <c r="G89" s="46"/>
      <c r="H89" s="36"/>
      <c r="I89" s="16"/>
      <c r="J89" s="16"/>
      <c r="K89" s="16"/>
      <c r="L89" s="15"/>
      <c r="M89" s="16"/>
      <c r="N89" s="15"/>
    </row>
    <row r="90" spans="1:14" x14ac:dyDescent="0.25">
      <c r="A90" s="17">
        <v>547</v>
      </c>
      <c r="B90" s="62">
        <f t="shared" si="1"/>
        <v>78</v>
      </c>
      <c r="C90" s="33" t="s">
        <v>244</v>
      </c>
      <c r="D90" s="37" t="s">
        <v>18</v>
      </c>
      <c r="E90" s="30">
        <v>250</v>
      </c>
      <c r="F90" s="45"/>
      <c r="G90" s="46"/>
      <c r="H90" s="36"/>
      <c r="I90" s="16"/>
      <c r="J90" s="16"/>
      <c r="K90" s="16"/>
      <c r="L90" s="15"/>
      <c r="M90" s="16"/>
      <c r="N90" s="15"/>
    </row>
    <row r="91" spans="1:14" x14ac:dyDescent="0.25">
      <c r="A91" s="55">
        <v>2435</v>
      </c>
      <c r="B91" s="62">
        <f t="shared" si="1"/>
        <v>79</v>
      </c>
      <c r="C91" s="54" t="s">
        <v>245</v>
      </c>
      <c r="D91" s="69" t="s">
        <v>18</v>
      </c>
      <c r="E91" s="49">
        <v>180</v>
      </c>
      <c r="F91" s="45"/>
      <c r="G91" s="46"/>
      <c r="H91" s="36"/>
      <c r="I91" s="16"/>
      <c r="J91" s="16"/>
      <c r="K91" s="16"/>
      <c r="L91" s="15"/>
      <c r="M91" s="15"/>
      <c r="N91" s="15"/>
    </row>
    <row r="92" spans="1:14" x14ac:dyDescent="0.25">
      <c r="A92" s="55">
        <v>2436</v>
      </c>
      <c r="B92" s="62">
        <f t="shared" si="1"/>
        <v>80</v>
      </c>
      <c r="C92" s="54" t="s">
        <v>246</v>
      </c>
      <c r="D92" s="69" t="s">
        <v>18</v>
      </c>
      <c r="E92" s="49">
        <v>700</v>
      </c>
      <c r="F92" s="45"/>
      <c r="G92" s="46"/>
      <c r="H92" s="36"/>
      <c r="I92" s="16"/>
      <c r="J92" s="16"/>
      <c r="K92" s="16"/>
      <c r="L92" s="15"/>
      <c r="M92" s="15"/>
      <c r="N92" s="15"/>
    </row>
    <row r="93" spans="1:14" x14ac:dyDescent="0.25">
      <c r="A93" s="15"/>
      <c r="B93" s="15"/>
      <c r="C93" s="60" t="s">
        <v>6</v>
      </c>
      <c r="D93" s="15"/>
      <c r="E93" s="15"/>
      <c r="F93" s="15"/>
      <c r="G93" s="16"/>
      <c r="H93" s="15"/>
      <c r="I93" s="16"/>
      <c r="J93" s="16"/>
      <c r="K93" s="16"/>
      <c r="L93" s="15"/>
      <c r="M93" s="15"/>
      <c r="N93" s="15"/>
    </row>
    <row r="95" spans="1:14" x14ac:dyDescent="0.25">
      <c r="C95" s="5" t="s">
        <v>7</v>
      </c>
    </row>
    <row r="96" spans="1:14" x14ac:dyDescent="0.25">
      <c r="C96" s="5"/>
    </row>
    <row r="97" spans="2:8" x14ac:dyDescent="0.25">
      <c r="B97" t="s">
        <v>2</v>
      </c>
      <c r="D97" t="s">
        <v>3</v>
      </c>
      <c r="H97" t="s">
        <v>5</v>
      </c>
    </row>
  </sheetData>
  <mergeCells count="15">
    <mergeCell ref="K10:K12"/>
    <mergeCell ref="L10:L12"/>
    <mergeCell ref="M10:M12"/>
    <mergeCell ref="N10:N12"/>
    <mergeCell ref="E2:J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63"/>
  <sheetViews>
    <sheetView tabSelected="1" topLeftCell="A12" zoomScaleNormal="100" workbookViewId="0">
      <selection activeCell="C23" sqref="C23"/>
    </sheetView>
  </sheetViews>
  <sheetFormatPr defaultColWidth="8.85546875" defaultRowHeight="15" x14ac:dyDescent="0.25"/>
  <cols>
    <col min="2" max="2" width="5.28515625" customWidth="1"/>
    <col min="3" max="3" width="49.28515625" customWidth="1"/>
    <col min="4" max="4" width="6" bestFit="1" customWidth="1"/>
    <col min="5" max="5" width="8.28515625" customWidth="1"/>
    <col min="6" max="6" width="9" bestFit="1" customWidth="1"/>
    <col min="7" max="7" width="9.42578125" bestFit="1" customWidth="1"/>
    <col min="8" max="8" width="9.140625" style="7" customWidth="1"/>
    <col min="9" max="9" width="8.140625" customWidth="1"/>
    <col min="10" max="10" width="8" style="7" bestFit="1" customWidth="1"/>
    <col min="11" max="11" width="9.42578125" style="7" bestFit="1" customWidth="1"/>
    <col min="12" max="12" width="15.42578125" style="7" bestFit="1" customWidth="1"/>
    <col min="13" max="13" width="9.5703125" bestFit="1" customWidth="1"/>
    <col min="14" max="14" width="18.5703125" bestFit="1" customWidth="1"/>
  </cols>
  <sheetData>
    <row r="1" spans="1:14" ht="15.75" thickBot="1" x14ac:dyDescent="0.3"/>
    <row r="2" spans="1:14" ht="15.75" thickBot="1" x14ac:dyDescent="0.3">
      <c r="B2" s="3" t="s">
        <v>247</v>
      </c>
      <c r="C2" s="4"/>
      <c r="E2" s="72"/>
      <c r="F2" s="73"/>
      <c r="G2" s="73"/>
      <c r="H2" s="73"/>
      <c r="I2" s="73"/>
      <c r="J2" s="73"/>
      <c r="K2" s="74"/>
      <c r="L2" s="8" t="s">
        <v>11</v>
      </c>
    </row>
    <row r="4" spans="1:14" x14ac:dyDescent="0.25">
      <c r="C4" t="s">
        <v>8</v>
      </c>
    </row>
    <row r="5" spans="1:14" x14ac:dyDescent="0.25">
      <c r="C5" s="9"/>
    </row>
    <row r="6" spans="1:14" x14ac:dyDescent="0.25">
      <c r="C6" s="10"/>
    </row>
    <row r="7" spans="1:14" ht="15.75" thickBot="1" x14ac:dyDescent="0.3"/>
    <row r="8" spans="1:14" ht="15.75" thickBot="1" x14ac:dyDescent="0.3">
      <c r="B8" s="1" t="s">
        <v>16</v>
      </c>
      <c r="C8" s="2"/>
    </row>
    <row r="10" spans="1:14" ht="15" customHeight="1" x14ac:dyDescent="0.25">
      <c r="A10" s="75" t="s">
        <v>19</v>
      </c>
      <c r="B10" s="76" t="s">
        <v>110</v>
      </c>
      <c r="C10" s="77" t="s">
        <v>0</v>
      </c>
      <c r="D10" s="77" t="s">
        <v>1</v>
      </c>
      <c r="E10" s="76" t="s">
        <v>119</v>
      </c>
      <c r="F10" s="76" t="s">
        <v>111</v>
      </c>
      <c r="G10" s="76" t="s">
        <v>112</v>
      </c>
      <c r="H10" s="78" t="s">
        <v>113</v>
      </c>
      <c r="I10" s="76" t="s">
        <v>114</v>
      </c>
      <c r="J10" s="78" t="s">
        <v>115</v>
      </c>
      <c r="K10" s="78" t="s">
        <v>116</v>
      </c>
      <c r="L10" s="71" t="s">
        <v>117</v>
      </c>
      <c r="M10" s="71" t="s">
        <v>12</v>
      </c>
      <c r="N10" s="71" t="s">
        <v>118</v>
      </c>
    </row>
    <row r="11" spans="1:14" x14ac:dyDescent="0.25">
      <c r="A11" s="75"/>
      <c r="B11" s="76"/>
      <c r="C11" s="77"/>
      <c r="D11" s="77"/>
      <c r="E11" s="76"/>
      <c r="F11" s="76"/>
      <c r="G11" s="76"/>
      <c r="H11" s="78"/>
      <c r="I11" s="76"/>
      <c r="J11" s="78"/>
      <c r="K11" s="78"/>
      <c r="L11" s="71"/>
      <c r="M11" s="71"/>
      <c r="N11" s="71"/>
    </row>
    <row r="12" spans="1:14" x14ac:dyDescent="0.25">
      <c r="A12" s="75"/>
      <c r="B12" s="76"/>
      <c r="C12" s="77"/>
      <c r="D12" s="77"/>
      <c r="E12" s="76"/>
      <c r="F12" s="76"/>
      <c r="G12" s="76"/>
      <c r="H12" s="78"/>
      <c r="I12" s="76"/>
      <c r="J12" s="78"/>
      <c r="K12" s="78"/>
      <c r="L12" s="71"/>
      <c r="M12" s="71"/>
      <c r="N12" s="71"/>
    </row>
    <row r="13" spans="1:14" x14ac:dyDescent="0.25">
      <c r="A13" s="59">
        <v>2369</v>
      </c>
      <c r="B13" s="50">
        <v>1</v>
      </c>
      <c r="C13" s="53" t="s">
        <v>163</v>
      </c>
      <c r="D13" s="41" t="s">
        <v>18</v>
      </c>
      <c r="E13" s="47">
        <v>20</v>
      </c>
      <c r="F13" s="15"/>
      <c r="G13" s="15"/>
      <c r="H13" s="16"/>
      <c r="I13" s="15"/>
      <c r="J13" s="16"/>
      <c r="K13" s="16"/>
      <c r="L13" s="16"/>
      <c r="M13" s="16"/>
      <c r="N13" s="16"/>
    </row>
    <row r="14" spans="1:14" x14ac:dyDescent="0.25">
      <c r="A14" s="59">
        <v>2370</v>
      </c>
      <c r="B14" s="50">
        <v>2</v>
      </c>
      <c r="C14" s="53" t="s">
        <v>164</v>
      </c>
      <c r="D14" s="41" t="s">
        <v>18</v>
      </c>
      <c r="E14" s="47">
        <v>15</v>
      </c>
      <c r="F14" s="15"/>
      <c r="G14" s="15"/>
      <c r="H14" s="16"/>
      <c r="I14" s="15"/>
      <c r="J14" s="16"/>
      <c r="K14" s="16"/>
      <c r="L14" s="16"/>
      <c r="M14" s="16"/>
      <c r="N14" s="16"/>
    </row>
    <row r="15" spans="1:14" x14ac:dyDescent="0.25">
      <c r="A15" s="59">
        <v>2371</v>
      </c>
      <c r="B15" s="50">
        <v>3</v>
      </c>
      <c r="C15" s="53" t="s">
        <v>165</v>
      </c>
      <c r="D15" s="41" t="s">
        <v>18</v>
      </c>
      <c r="E15" s="47">
        <v>20</v>
      </c>
      <c r="F15" s="15"/>
      <c r="G15" s="15"/>
      <c r="H15" s="16"/>
      <c r="I15" s="15"/>
      <c r="J15" s="16"/>
      <c r="K15" s="16"/>
      <c r="L15" s="16"/>
      <c r="M15" s="16"/>
      <c r="N15" s="16"/>
    </row>
    <row r="16" spans="1:14" x14ac:dyDescent="0.25">
      <c r="A16" s="59">
        <v>2372</v>
      </c>
      <c r="B16" s="50">
        <v>4</v>
      </c>
      <c r="C16" s="53" t="s">
        <v>166</v>
      </c>
      <c r="D16" s="41" t="s">
        <v>18</v>
      </c>
      <c r="E16" s="47">
        <v>20</v>
      </c>
      <c r="F16" s="15"/>
      <c r="G16" s="15"/>
      <c r="H16" s="16"/>
      <c r="I16" s="15"/>
      <c r="J16" s="16"/>
      <c r="K16" s="16"/>
      <c r="L16" s="16"/>
      <c r="M16" s="16"/>
      <c r="N16" s="16"/>
    </row>
    <row r="17" spans="1:14" x14ac:dyDescent="0.25">
      <c r="A17" s="59">
        <v>2373</v>
      </c>
      <c r="B17" s="50">
        <v>5</v>
      </c>
      <c r="C17" s="53" t="s">
        <v>167</v>
      </c>
      <c r="D17" s="41" t="s">
        <v>18</v>
      </c>
      <c r="E17" s="47">
        <v>20</v>
      </c>
      <c r="F17" s="15"/>
      <c r="G17" s="15"/>
      <c r="H17" s="16"/>
      <c r="I17" s="15"/>
      <c r="J17" s="16"/>
      <c r="K17" s="16"/>
      <c r="L17" s="16"/>
      <c r="M17" s="16"/>
      <c r="N17" s="16"/>
    </row>
    <row r="18" spans="1:14" x14ac:dyDescent="0.25">
      <c r="A18" s="59">
        <v>2374</v>
      </c>
      <c r="B18" s="50">
        <v>6</v>
      </c>
      <c r="C18" s="53" t="s">
        <v>168</v>
      </c>
      <c r="D18" s="41" t="s">
        <v>18</v>
      </c>
      <c r="E18" s="47">
        <v>50</v>
      </c>
      <c r="F18" s="15"/>
      <c r="G18" s="15"/>
      <c r="H18" s="16"/>
      <c r="I18" s="15"/>
      <c r="J18" s="16"/>
      <c r="K18" s="16"/>
      <c r="L18" s="16"/>
      <c r="M18" s="16"/>
      <c r="N18" s="16"/>
    </row>
    <row r="19" spans="1:14" x14ac:dyDescent="0.25">
      <c r="A19" s="59">
        <v>2375</v>
      </c>
      <c r="B19" s="50">
        <v>7</v>
      </c>
      <c r="C19" s="89" t="s">
        <v>162</v>
      </c>
      <c r="D19" s="41"/>
      <c r="E19" s="47"/>
      <c r="F19" s="15"/>
      <c r="G19" s="15"/>
      <c r="H19" s="16"/>
      <c r="I19" s="15"/>
      <c r="J19" s="16"/>
      <c r="K19" s="16"/>
      <c r="L19" s="16"/>
      <c r="M19" s="16"/>
      <c r="N19" s="16"/>
    </row>
    <row r="20" spans="1:14" x14ac:dyDescent="0.25">
      <c r="A20" s="59">
        <v>2376</v>
      </c>
      <c r="B20" s="50">
        <v>8</v>
      </c>
      <c r="C20" s="70" t="s">
        <v>122</v>
      </c>
      <c r="D20" s="41" t="s">
        <v>18</v>
      </c>
      <c r="E20" s="48">
        <v>5</v>
      </c>
      <c r="F20" s="15"/>
      <c r="G20" s="15"/>
      <c r="H20" s="16"/>
      <c r="I20" s="15"/>
      <c r="J20" s="16"/>
      <c r="K20" s="16"/>
      <c r="L20" s="16"/>
      <c r="M20" s="16"/>
      <c r="N20" s="16"/>
    </row>
    <row r="21" spans="1:14" x14ac:dyDescent="0.25">
      <c r="A21" s="59">
        <v>2377</v>
      </c>
      <c r="B21" s="50">
        <v>9</v>
      </c>
      <c r="C21" s="70" t="s">
        <v>123</v>
      </c>
      <c r="D21" s="41" t="s">
        <v>18</v>
      </c>
      <c r="E21" s="48">
        <v>110</v>
      </c>
      <c r="F21" s="15"/>
      <c r="G21" s="15"/>
      <c r="H21" s="16"/>
      <c r="I21" s="15"/>
      <c r="J21" s="16"/>
      <c r="K21" s="16"/>
      <c r="L21" s="16"/>
      <c r="M21" s="16"/>
      <c r="N21" s="16"/>
    </row>
    <row r="22" spans="1:14" x14ac:dyDescent="0.25">
      <c r="A22" s="59">
        <v>2378</v>
      </c>
      <c r="B22" s="50">
        <v>10</v>
      </c>
      <c r="C22" s="70" t="s">
        <v>124</v>
      </c>
      <c r="D22" s="41" t="s">
        <v>18</v>
      </c>
      <c r="E22" s="48">
        <v>110</v>
      </c>
      <c r="F22" s="15"/>
      <c r="G22" s="15"/>
      <c r="H22" s="16"/>
      <c r="I22" s="15"/>
      <c r="J22" s="16"/>
      <c r="K22" s="16"/>
      <c r="L22" s="16"/>
      <c r="M22" s="16"/>
      <c r="N22" s="16"/>
    </row>
    <row r="23" spans="1:14" x14ac:dyDescent="0.25">
      <c r="A23" s="59">
        <v>2379</v>
      </c>
      <c r="B23" s="50">
        <v>11</v>
      </c>
      <c r="C23" s="90" t="s">
        <v>125</v>
      </c>
      <c r="D23" s="41"/>
      <c r="E23" s="48"/>
      <c r="F23" s="15"/>
      <c r="G23" s="15"/>
      <c r="H23" s="16"/>
      <c r="I23" s="15"/>
      <c r="J23" s="16"/>
      <c r="K23" s="16"/>
      <c r="L23" s="16"/>
      <c r="M23" s="16"/>
      <c r="N23" s="16"/>
    </row>
    <row r="24" spans="1:14" x14ac:dyDescent="0.25">
      <c r="A24" s="59">
        <v>2380</v>
      </c>
      <c r="B24" s="50">
        <v>12</v>
      </c>
      <c r="C24" s="70" t="s">
        <v>126</v>
      </c>
      <c r="D24" s="41" t="s">
        <v>18</v>
      </c>
      <c r="E24" s="48">
        <v>60</v>
      </c>
      <c r="F24" s="15"/>
      <c r="G24" s="15"/>
      <c r="H24" s="16"/>
      <c r="I24" s="15"/>
      <c r="J24" s="16"/>
      <c r="K24" s="16"/>
      <c r="L24" s="16"/>
      <c r="M24" s="16"/>
      <c r="N24" s="16"/>
    </row>
    <row r="25" spans="1:14" x14ac:dyDescent="0.25">
      <c r="A25" s="59">
        <v>2381</v>
      </c>
      <c r="B25" s="50">
        <v>13</v>
      </c>
      <c r="C25" s="70" t="s">
        <v>127</v>
      </c>
      <c r="D25" s="41" t="s">
        <v>18</v>
      </c>
      <c r="E25" s="48">
        <v>20</v>
      </c>
      <c r="F25" s="15"/>
      <c r="G25" s="15"/>
      <c r="H25" s="16"/>
      <c r="I25" s="15"/>
      <c r="J25" s="16"/>
      <c r="K25" s="16"/>
      <c r="L25" s="16"/>
      <c r="M25" s="16"/>
      <c r="N25" s="16"/>
    </row>
    <row r="26" spans="1:14" x14ac:dyDescent="0.25">
      <c r="A26" s="59">
        <v>2382</v>
      </c>
      <c r="B26" s="50">
        <v>14</v>
      </c>
      <c r="C26" s="70" t="s">
        <v>128</v>
      </c>
      <c r="D26" s="41" t="s">
        <v>18</v>
      </c>
      <c r="E26" s="48">
        <v>5</v>
      </c>
      <c r="F26" s="15"/>
      <c r="G26" s="15"/>
      <c r="H26" s="16"/>
      <c r="I26" s="15"/>
      <c r="J26" s="16"/>
      <c r="K26" s="16"/>
      <c r="L26" s="16"/>
      <c r="M26" s="16"/>
      <c r="N26" s="16"/>
    </row>
    <row r="27" spans="1:14" x14ac:dyDescent="0.25">
      <c r="A27" s="59">
        <v>2383</v>
      </c>
      <c r="B27" s="50">
        <v>15</v>
      </c>
      <c r="C27" s="70" t="s">
        <v>129</v>
      </c>
      <c r="D27" s="41" t="s">
        <v>18</v>
      </c>
      <c r="E27" s="48">
        <v>75</v>
      </c>
      <c r="F27" s="15"/>
      <c r="G27" s="15"/>
      <c r="H27" s="16"/>
      <c r="I27" s="15"/>
      <c r="J27" s="16"/>
      <c r="K27" s="16"/>
      <c r="L27" s="16"/>
      <c r="M27" s="16"/>
      <c r="N27" s="16"/>
    </row>
    <row r="28" spans="1:14" x14ac:dyDescent="0.25">
      <c r="A28" s="59">
        <v>2384</v>
      </c>
      <c r="B28" s="50">
        <v>16</v>
      </c>
      <c r="C28" s="70" t="s">
        <v>130</v>
      </c>
      <c r="D28" s="41" t="s">
        <v>18</v>
      </c>
      <c r="E28" s="48">
        <v>5</v>
      </c>
      <c r="F28" s="15"/>
      <c r="G28" s="15"/>
      <c r="H28" s="16"/>
      <c r="I28" s="15"/>
      <c r="J28" s="16"/>
      <c r="K28" s="16"/>
      <c r="L28" s="16"/>
      <c r="M28" s="16"/>
      <c r="N28" s="16"/>
    </row>
    <row r="29" spans="1:14" x14ac:dyDescent="0.25">
      <c r="A29" s="59">
        <v>2385</v>
      </c>
      <c r="B29" s="50">
        <v>17</v>
      </c>
      <c r="C29" s="70" t="s">
        <v>131</v>
      </c>
      <c r="D29" s="41" t="s">
        <v>18</v>
      </c>
      <c r="E29" s="48">
        <v>200</v>
      </c>
      <c r="F29" s="15"/>
      <c r="G29" s="15"/>
      <c r="H29" s="16"/>
      <c r="I29" s="15"/>
      <c r="J29" s="16"/>
      <c r="K29" s="16"/>
      <c r="L29" s="16"/>
      <c r="M29" s="16"/>
      <c r="N29" s="16"/>
    </row>
    <row r="30" spans="1:14" x14ac:dyDescent="0.25">
      <c r="A30" s="59">
        <v>2386</v>
      </c>
      <c r="B30" s="50">
        <v>18</v>
      </c>
      <c r="C30" s="70" t="s">
        <v>132</v>
      </c>
      <c r="D30" s="41" t="s">
        <v>18</v>
      </c>
      <c r="E30" s="48">
        <v>10</v>
      </c>
      <c r="F30" s="15"/>
      <c r="G30" s="15"/>
      <c r="H30" s="16"/>
      <c r="I30" s="15"/>
      <c r="J30" s="16"/>
      <c r="K30" s="16"/>
      <c r="L30" s="16"/>
      <c r="M30" s="16"/>
      <c r="N30" s="16"/>
    </row>
    <row r="31" spans="1:14" x14ac:dyDescent="0.25">
      <c r="A31" s="59">
        <v>2387</v>
      </c>
      <c r="B31" s="50">
        <v>19</v>
      </c>
      <c r="C31" s="70" t="s">
        <v>133</v>
      </c>
      <c r="D31" s="41" t="s">
        <v>4</v>
      </c>
      <c r="E31" s="48">
        <v>100</v>
      </c>
      <c r="F31" s="15"/>
      <c r="G31" s="15"/>
      <c r="H31" s="16"/>
      <c r="I31" s="15"/>
      <c r="J31" s="16"/>
      <c r="K31" s="16"/>
      <c r="L31" s="16"/>
      <c r="M31" s="16"/>
      <c r="N31" s="16"/>
    </row>
    <row r="32" spans="1:14" x14ac:dyDescent="0.25">
      <c r="A32" s="59">
        <v>2388</v>
      </c>
      <c r="B32" s="50">
        <v>20</v>
      </c>
      <c r="C32" s="70" t="s">
        <v>134</v>
      </c>
      <c r="D32" s="41" t="s">
        <v>18</v>
      </c>
      <c r="E32" s="48">
        <v>100</v>
      </c>
      <c r="F32" s="15"/>
      <c r="G32" s="15"/>
      <c r="H32" s="16"/>
      <c r="I32" s="15"/>
      <c r="J32" s="16"/>
      <c r="K32" s="16"/>
      <c r="L32" s="16"/>
      <c r="M32" s="16"/>
      <c r="N32" s="16"/>
    </row>
    <row r="33" spans="1:14" x14ac:dyDescent="0.25">
      <c r="A33" s="59">
        <v>2389</v>
      </c>
      <c r="B33" s="50">
        <v>21</v>
      </c>
      <c r="C33" s="51" t="s">
        <v>122</v>
      </c>
      <c r="D33" s="41" t="s">
        <v>18</v>
      </c>
      <c r="E33" s="48">
        <v>5</v>
      </c>
      <c r="F33" s="15"/>
      <c r="G33" s="15"/>
      <c r="H33" s="16"/>
      <c r="I33" s="15"/>
      <c r="J33" s="16"/>
      <c r="K33" s="16"/>
      <c r="L33" s="16"/>
      <c r="M33" s="16"/>
      <c r="N33" s="16"/>
    </row>
    <row r="34" spans="1:14" x14ac:dyDescent="0.25">
      <c r="A34" s="59">
        <v>2390</v>
      </c>
      <c r="B34" s="50">
        <v>22</v>
      </c>
      <c r="C34" s="51" t="s">
        <v>130</v>
      </c>
      <c r="D34" s="41" t="s">
        <v>18</v>
      </c>
      <c r="E34" s="48">
        <v>5</v>
      </c>
      <c r="F34" s="15"/>
      <c r="G34" s="15"/>
      <c r="H34" s="16"/>
      <c r="I34" s="15"/>
      <c r="J34" s="16"/>
      <c r="K34" s="16"/>
      <c r="L34" s="16"/>
      <c r="M34" s="16"/>
      <c r="N34" s="16"/>
    </row>
    <row r="35" spans="1:14" x14ac:dyDescent="0.25">
      <c r="A35" s="59">
        <v>2391</v>
      </c>
      <c r="B35" s="50">
        <v>23</v>
      </c>
      <c r="C35" s="51" t="s">
        <v>136</v>
      </c>
      <c r="D35" s="41" t="s">
        <v>18</v>
      </c>
      <c r="E35" s="48">
        <v>5</v>
      </c>
      <c r="F35" s="15"/>
      <c r="G35" s="15"/>
      <c r="H35" s="16"/>
      <c r="I35" s="15"/>
      <c r="J35" s="16"/>
      <c r="K35" s="16"/>
      <c r="L35" s="16"/>
      <c r="M35" s="16"/>
      <c r="N35" s="16"/>
    </row>
    <row r="36" spans="1:14" x14ac:dyDescent="0.25">
      <c r="A36" s="59">
        <v>2392</v>
      </c>
      <c r="B36" s="50">
        <v>24</v>
      </c>
      <c r="C36" s="51" t="s">
        <v>137</v>
      </c>
      <c r="D36" s="41" t="s">
        <v>18</v>
      </c>
      <c r="E36" s="48">
        <v>5</v>
      </c>
      <c r="F36" s="15"/>
      <c r="G36" s="15"/>
      <c r="H36" s="16"/>
      <c r="I36" s="15"/>
      <c r="J36" s="16"/>
      <c r="K36" s="16"/>
      <c r="L36" s="16"/>
      <c r="M36" s="16"/>
      <c r="N36" s="16"/>
    </row>
    <row r="37" spans="1:14" x14ac:dyDescent="0.25">
      <c r="A37" s="59">
        <v>2393</v>
      </c>
      <c r="B37" s="50">
        <v>25</v>
      </c>
      <c r="C37" s="51" t="s">
        <v>138</v>
      </c>
      <c r="D37" s="41" t="s">
        <v>18</v>
      </c>
      <c r="E37" s="48">
        <v>5</v>
      </c>
      <c r="F37" s="15"/>
      <c r="G37" s="15"/>
      <c r="H37" s="16"/>
      <c r="I37" s="15"/>
      <c r="J37" s="16"/>
      <c r="K37" s="16"/>
      <c r="L37" s="16"/>
      <c r="M37" s="16"/>
      <c r="N37" s="16"/>
    </row>
    <row r="38" spans="1:14" x14ac:dyDescent="0.25">
      <c r="A38" s="59">
        <v>2394</v>
      </c>
      <c r="B38" s="50">
        <v>26</v>
      </c>
      <c r="C38" s="51" t="s">
        <v>139</v>
      </c>
      <c r="D38" s="41" t="s">
        <v>18</v>
      </c>
      <c r="E38" s="48">
        <v>100</v>
      </c>
      <c r="F38" s="15"/>
      <c r="G38" s="15"/>
      <c r="H38" s="16"/>
      <c r="I38" s="15"/>
      <c r="J38" s="16"/>
      <c r="K38" s="16"/>
      <c r="L38" s="16"/>
      <c r="M38" s="16"/>
      <c r="N38" s="16"/>
    </row>
    <row r="39" spans="1:14" x14ac:dyDescent="0.25">
      <c r="A39" s="59">
        <v>2395</v>
      </c>
      <c r="B39" s="50">
        <v>27</v>
      </c>
      <c r="C39" s="51" t="s">
        <v>124</v>
      </c>
      <c r="D39" s="41" t="s">
        <v>18</v>
      </c>
      <c r="E39" s="48">
        <v>100</v>
      </c>
      <c r="F39" s="15"/>
      <c r="G39" s="15"/>
      <c r="H39" s="16"/>
      <c r="I39" s="15"/>
      <c r="J39" s="16"/>
      <c r="K39" s="16"/>
      <c r="L39" s="16"/>
      <c r="M39" s="16"/>
      <c r="N39" s="16"/>
    </row>
    <row r="40" spans="1:14" x14ac:dyDescent="0.25">
      <c r="A40" s="59">
        <v>2396</v>
      </c>
      <c r="B40" s="50">
        <v>28</v>
      </c>
      <c r="C40" s="51" t="s">
        <v>140</v>
      </c>
      <c r="D40" s="41" t="s">
        <v>18</v>
      </c>
      <c r="E40" s="48">
        <v>50</v>
      </c>
      <c r="F40" s="15"/>
      <c r="G40" s="15"/>
      <c r="H40" s="16"/>
      <c r="I40" s="15"/>
      <c r="J40" s="16"/>
      <c r="K40" s="16"/>
      <c r="L40" s="16"/>
      <c r="M40" s="16"/>
      <c r="N40" s="16"/>
    </row>
    <row r="41" spans="1:14" x14ac:dyDescent="0.25">
      <c r="A41" s="59">
        <v>2397</v>
      </c>
      <c r="B41" s="50">
        <v>29</v>
      </c>
      <c r="C41" s="51" t="s">
        <v>126</v>
      </c>
      <c r="D41" s="41" t="s">
        <v>18</v>
      </c>
      <c r="E41" s="48">
        <v>30</v>
      </c>
      <c r="F41" s="15"/>
      <c r="G41" s="15"/>
      <c r="H41" s="16"/>
      <c r="I41" s="15"/>
      <c r="J41" s="16"/>
      <c r="K41" s="16"/>
      <c r="L41" s="16"/>
      <c r="M41" s="16"/>
      <c r="N41" s="16"/>
    </row>
    <row r="42" spans="1:14" x14ac:dyDescent="0.25">
      <c r="A42" s="59">
        <v>2398</v>
      </c>
      <c r="B42" s="50">
        <v>30</v>
      </c>
      <c r="C42" s="51" t="s">
        <v>141</v>
      </c>
      <c r="D42" s="41" t="s">
        <v>18</v>
      </c>
      <c r="E42" s="48">
        <v>125</v>
      </c>
      <c r="F42" s="15"/>
      <c r="G42" s="15"/>
      <c r="H42" s="16"/>
      <c r="I42" s="15"/>
      <c r="J42" s="16"/>
      <c r="K42" s="16"/>
      <c r="L42" s="16"/>
      <c r="M42" s="16"/>
      <c r="N42" s="16"/>
    </row>
    <row r="43" spans="1:14" x14ac:dyDescent="0.25">
      <c r="A43" s="59">
        <v>2399</v>
      </c>
      <c r="B43" s="50">
        <v>31</v>
      </c>
      <c r="C43" s="51" t="s">
        <v>142</v>
      </c>
      <c r="D43" s="41" t="s">
        <v>18</v>
      </c>
      <c r="E43" s="44">
        <v>65</v>
      </c>
      <c r="F43" s="15"/>
      <c r="G43" s="15"/>
      <c r="H43" s="16"/>
      <c r="I43" s="15"/>
      <c r="J43" s="16"/>
      <c r="K43" s="16"/>
      <c r="L43" s="16"/>
      <c r="M43" s="16"/>
      <c r="N43" s="16"/>
    </row>
    <row r="44" spans="1:14" x14ac:dyDescent="0.25">
      <c r="A44" s="59">
        <v>2400</v>
      </c>
      <c r="B44" s="50">
        <v>32</v>
      </c>
      <c r="C44" s="51" t="s">
        <v>129</v>
      </c>
      <c r="D44" s="41" t="s">
        <v>18</v>
      </c>
      <c r="E44" s="44">
        <v>100</v>
      </c>
      <c r="F44" s="15"/>
      <c r="G44" s="15"/>
      <c r="H44" s="16"/>
      <c r="I44" s="15"/>
      <c r="J44" s="16"/>
      <c r="K44" s="16"/>
      <c r="L44" s="16"/>
      <c r="M44" s="16"/>
      <c r="N44" s="16"/>
    </row>
    <row r="45" spans="1:14" x14ac:dyDescent="0.25">
      <c r="A45" s="59">
        <v>2401</v>
      </c>
      <c r="B45" s="50">
        <v>33</v>
      </c>
      <c r="C45" s="51" t="s">
        <v>143</v>
      </c>
      <c r="D45" s="41" t="s">
        <v>18</v>
      </c>
      <c r="E45" s="44">
        <v>50</v>
      </c>
      <c r="F45" s="15"/>
      <c r="G45" s="15"/>
      <c r="H45" s="16"/>
      <c r="I45" s="15"/>
      <c r="J45" s="16"/>
      <c r="K45" s="16"/>
      <c r="L45" s="16"/>
      <c r="M45" s="16"/>
      <c r="N45" s="16"/>
    </row>
    <row r="46" spans="1:14" x14ac:dyDescent="0.25">
      <c r="A46" s="59">
        <v>2402</v>
      </c>
      <c r="B46" s="50">
        <v>34</v>
      </c>
      <c r="C46" s="51" t="s">
        <v>127</v>
      </c>
      <c r="D46" s="41" t="s">
        <v>18</v>
      </c>
      <c r="E46" s="44">
        <v>40</v>
      </c>
      <c r="F46" s="15"/>
      <c r="G46" s="15"/>
      <c r="H46" s="16"/>
      <c r="I46" s="15"/>
      <c r="J46" s="16"/>
      <c r="K46" s="16"/>
      <c r="L46" s="16"/>
      <c r="M46" s="16"/>
      <c r="N46" s="16"/>
    </row>
    <row r="47" spans="1:14" x14ac:dyDescent="0.25">
      <c r="A47" s="59">
        <v>2403</v>
      </c>
      <c r="B47" s="50">
        <v>35</v>
      </c>
      <c r="C47" s="51" t="s">
        <v>144</v>
      </c>
      <c r="D47" s="41" t="s">
        <v>18</v>
      </c>
      <c r="E47" s="44">
        <v>40</v>
      </c>
      <c r="F47" s="15"/>
      <c r="G47" s="15"/>
      <c r="H47" s="16"/>
      <c r="I47" s="15"/>
      <c r="J47" s="16"/>
      <c r="K47" s="16"/>
      <c r="L47" s="16"/>
      <c r="M47" s="16"/>
      <c r="N47" s="16"/>
    </row>
    <row r="48" spans="1:14" x14ac:dyDescent="0.25">
      <c r="A48" s="59">
        <v>2404</v>
      </c>
      <c r="B48" s="50">
        <v>36</v>
      </c>
      <c r="C48" s="51" t="s">
        <v>145</v>
      </c>
      <c r="D48" s="41" t="s">
        <v>4</v>
      </c>
      <c r="E48" s="44">
        <v>100</v>
      </c>
      <c r="F48" s="15"/>
      <c r="G48" s="15"/>
      <c r="H48" s="16"/>
      <c r="I48" s="15"/>
      <c r="J48" s="16"/>
      <c r="K48" s="16"/>
      <c r="L48" s="16"/>
      <c r="M48" s="16"/>
      <c r="N48" s="16"/>
    </row>
    <row r="49" spans="1:14" x14ac:dyDescent="0.25">
      <c r="A49" s="59">
        <v>2405</v>
      </c>
      <c r="B49" s="50">
        <v>37</v>
      </c>
      <c r="C49" s="51" t="s">
        <v>146</v>
      </c>
      <c r="D49" s="41" t="s">
        <v>18</v>
      </c>
      <c r="E49" s="44">
        <v>10</v>
      </c>
      <c r="F49" s="15"/>
      <c r="G49" s="15"/>
      <c r="H49" s="16"/>
      <c r="I49" s="15"/>
      <c r="J49" s="16"/>
      <c r="K49" s="16"/>
      <c r="L49" s="16"/>
      <c r="M49" s="16"/>
      <c r="N49" s="16"/>
    </row>
    <row r="50" spans="1:14" x14ac:dyDescent="0.25">
      <c r="A50" s="59">
        <v>2406</v>
      </c>
      <c r="B50" s="50">
        <v>38</v>
      </c>
      <c r="C50" s="51" t="s">
        <v>147</v>
      </c>
      <c r="D50" s="41" t="s">
        <v>4</v>
      </c>
      <c r="E50" s="44">
        <v>10</v>
      </c>
      <c r="F50" s="15"/>
      <c r="G50" s="15"/>
      <c r="H50" s="16"/>
      <c r="I50" s="15"/>
      <c r="J50" s="16"/>
      <c r="K50" s="16"/>
      <c r="L50" s="16"/>
      <c r="M50" s="16"/>
      <c r="N50" s="16"/>
    </row>
    <row r="51" spans="1:14" x14ac:dyDescent="0.25">
      <c r="A51" s="59">
        <v>2407</v>
      </c>
      <c r="B51" s="50">
        <v>39</v>
      </c>
      <c r="C51" s="51" t="s">
        <v>148</v>
      </c>
      <c r="D51" s="41" t="s">
        <v>4</v>
      </c>
      <c r="E51" s="44">
        <v>10</v>
      </c>
      <c r="F51" s="15"/>
      <c r="G51" s="15"/>
      <c r="H51" s="16"/>
      <c r="I51" s="15"/>
      <c r="J51" s="16"/>
      <c r="K51" s="16"/>
      <c r="L51" s="16"/>
      <c r="M51" s="16"/>
      <c r="N51" s="16"/>
    </row>
    <row r="52" spans="1:14" x14ac:dyDescent="0.25">
      <c r="A52" s="59">
        <v>2408</v>
      </c>
      <c r="B52" s="50">
        <v>40</v>
      </c>
      <c r="C52" s="51" t="s">
        <v>149</v>
      </c>
      <c r="D52" s="41" t="s">
        <v>18</v>
      </c>
      <c r="E52" s="44">
        <v>40</v>
      </c>
      <c r="F52" s="15"/>
      <c r="G52" s="15"/>
      <c r="H52" s="16"/>
      <c r="I52" s="15"/>
      <c r="J52" s="16"/>
      <c r="K52" s="16"/>
      <c r="L52" s="16"/>
      <c r="M52" s="16"/>
      <c r="N52" s="16"/>
    </row>
    <row r="53" spans="1:14" x14ac:dyDescent="0.25">
      <c r="A53" s="59">
        <v>2409</v>
      </c>
      <c r="B53" s="50">
        <v>41</v>
      </c>
      <c r="C53" s="51" t="s">
        <v>131</v>
      </c>
      <c r="D53" s="41" t="s">
        <v>18</v>
      </c>
      <c r="E53" s="44">
        <v>40</v>
      </c>
      <c r="F53" s="15"/>
      <c r="G53" s="15"/>
      <c r="H53" s="16"/>
      <c r="I53" s="15"/>
      <c r="J53" s="16"/>
      <c r="K53" s="16"/>
      <c r="L53" s="16"/>
      <c r="M53" s="16"/>
      <c r="N53" s="16"/>
    </row>
    <row r="54" spans="1:14" x14ac:dyDescent="0.25">
      <c r="A54" s="59">
        <v>2410</v>
      </c>
      <c r="B54" s="50">
        <v>42</v>
      </c>
      <c r="C54" s="51" t="s">
        <v>150</v>
      </c>
      <c r="D54" s="41" t="s">
        <v>18</v>
      </c>
      <c r="E54" s="44">
        <v>40</v>
      </c>
      <c r="F54" s="15"/>
      <c r="G54" s="15"/>
      <c r="H54" s="16"/>
      <c r="I54" s="15"/>
      <c r="J54" s="16"/>
      <c r="K54" s="16"/>
      <c r="L54" s="16"/>
      <c r="M54" s="16"/>
      <c r="N54" s="16"/>
    </row>
    <row r="55" spans="1:14" x14ac:dyDescent="0.25">
      <c r="A55" s="59">
        <v>2411</v>
      </c>
      <c r="B55" s="50">
        <v>43</v>
      </c>
      <c r="C55" s="51" t="s">
        <v>132</v>
      </c>
      <c r="D55" s="41" t="s">
        <v>18</v>
      </c>
      <c r="E55" s="44">
        <v>20</v>
      </c>
      <c r="F55" s="15"/>
      <c r="G55" s="15"/>
      <c r="H55" s="16"/>
      <c r="I55" s="15"/>
      <c r="J55" s="16"/>
      <c r="K55" s="16"/>
      <c r="L55" s="16"/>
      <c r="M55" s="16"/>
      <c r="N55" s="16"/>
    </row>
    <row r="56" spans="1:14" x14ac:dyDescent="0.25">
      <c r="A56" s="59">
        <v>2412</v>
      </c>
      <c r="B56" s="50">
        <v>44</v>
      </c>
      <c r="C56" s="51" t="s">
        <v>151</v>
      </c>
      <c r="D56" s="41" t="s">
        <v>18</v>
      </c>
      <c r="E56" s="44">
        <v>50</v>
      </c>
      <c r="F56" s="15"/>
      <c r="G56" s="15"/>
      <c r="H56" s="16"/>
      <c r="I56" s="15"/>
      <c r="J56" s="16"/>
      <c r="K56" s="16"/>
      <c r="L56" s="16"/>
      <c r="M56" s="16"/>
      <c r="N56" s="16"/>
    </row>
    <row r="57" spans="1:14" x14ac:dyDescent="0.25">
      <c r="A57" s="15"/>
      <c r="B57" s="15"/>
      <c r="C57" s="60" t="s">
        <v>6</v>
      </c>
      <c r="D57" s="15"/>
      <c r="E57" s="15"/>
      <c r="F57" s="15"/>
      <c r="G57" s="15"/>
      <c r="H57" s="16"/>
      <c r="I57" s="15"/>
      <c r="J57" s="16"/>
      <c r="K57" s="16"/>
      <c r="L57" s="16"/>
      <c r="M57" s="15"/>
      <c r="N57" s="15"/>
    </row>
    <row r="59" spans="1:14" x14ac:dyDescent="0.25">
      <c r="C59" s="5" t="s">
        <v>7</v>
      </c>
    </row>
    <row r="60" spans="1:14" x14ac:dyDescent="0.25">
      <c r="C60" s="12" t="s">
        <v>9</v>
      </c>
      <c r="D60" s="12"/>
      <c r="E60" s="12"/>
      <c r="F60" s="12"/>
      <c r="G60" s="12"/>
      <c r="H60" s="12"/>
      <c r="I60" s="12"/>
      <c r="J60" s="12"/>
      <c r="K60" s="12"/>
      <c r="L60" s="14"/>
    </row>
    <row r="61" spans="1:14" x14ac:dyDescent="0.25">
      <c r="C61" s="13" t="s">
        <v>10</v>
      </c>
      <c r="D61" s="13"/>
      <c r="E61" s="13"/>
      <c r="F61" s="13"/>
      <c r="G61" s="13"/>
      <c r="H61" s="14"/>
      <c r="I61" s="13"/>
      <c r="J61" s="14"/>
      <c r="K61" s="14"/>
      <c r="L61" s="14"/>
    </row>
    <row r="62" spans="1:14" x14ac:dyDescent="0.25">
      <c r="C62" s="5"/>
    </row>
    <row r="63" spans="1:14" x14ac:dyDescent="0.25">
      <c r="B63" t="s">
        <v>2</v>
      </c>
      <c r="D63" t="s">
        <v>3</v>
      </c>
      <c r="I63" t="s">
        <v>5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10.SOKOVI IN SIRUPI</vt:lpstr>
      <vt:lpstr>11.OSTALO</vt:lpstr>
      <vt:lpstr>13.SADJE IN ZELENJAVA</vt:lpstr>
      <vt:lpstr>16.EKO MLEVSKI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2022-11-08T08:27:43Z</cp:lastPrinted>
  <dcterms:created xsi:type="dcterms:W3CDTF">2013-09-10T10:50:38Z</dcterms:created>
  <dcterms:modified xsi:type="dcterms:W3CDTF">2023-04-18T08:41:47Z</dcterms:modified>
</cp:coreProperties>
</file>